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H149" i="1"/>
  <c r="J149"/>
  <c r="K149"/>
  <c r="L149"/>
  <c r="J86"/>
  <c r="L86" s="1"/>
  <c r="H146"/>
  <c r="J146"/>
  <c r="L146" s="1"/>
  <c r="K146"/>
  <c r="J102"/>
  <c r="L102" s="1"/>
  <c r="J103"/>
  <c r="L103" s="1"/>
  <c r="J104"/>
  <c r="L104" s="1"/>
  <c r="J105"/>
  <c r="L105" s="1"/>
  <c r="J106"/>
  <c r="L106" s="1"/>
  <c r="J107"/>
  <c r="L107" s="1"/>
  <c r="J108"/>
  <c r="L108" s="1"/>
  <c r="J109"/>
  <c r="L109" s="1"/>
  <c r="J110"/>
  <c r="L110" s="1"/>
  <c r="J111"/>
  <c r="L111" s="1"/>
  <c r="J112"/>
  <c r="L112" s="1"/>
  <c r="J113"/>
  <c r="L113" s="1"/>
  <c r="J114"/>
  <c r="L114" s="1"/>
  <c r="J115"/>
  <c r="L115" s="1"/>
  <c r="J116"/>
  <c r="L116" s="1"/>
  <c r="J117"/>
  <c r="L117" s="1"/>
  <c r="J118"/>
  <c r="L118" s="1"/>
  <c r="J119"/>
  <c r="L119" s="1"/>
  <c r="J120"/>
  <c r="L120" s="1"/>
  <c r="J121"/>
  <c r="L121" s="1"/>
  <c r="J122"/>
  <c r="L122" s="1"/>
  <c r="J123"/>
  <c r="L123" s="1"/>
  <c r="J124"/>
  <c r="L124" s="1"/>
  <c r="J125"/>
  <c r="L125" s="1"/>
  <c r="J126"/>
  <c r="L126" s="1"/>
  <c r="J127"/>
  <c r="L127" s="1"/>
  <c r="J128"/>
  <c r="L128" s="1"/>
  <c r="J129"/>
  <c r="L129" s="1"/>
  <c r="J130"/>
  <c r="L130" s="1"/>
  <c r="J131"/>
  <c r="L131" s="1"/>
  <c r="J132"/>
  <c r="L132" s="1"/>
  <c r="J133"/>
  <c r="L133" s="1"/>
  <c r="J134"/>
  <c r="L134" s="1"/>
  <c r="J135"/>
  <c r="L135" s="1"/>
  <c r="J136"/>
  <c r="L136" s="1"/>
  <c r="J137"/>
  <c r="L137" s="1"/>
  <c r="J138"/>
  <c r="L138" s="1"/>
  <c r="J139"/>
  <c r="L139" s="1"/>
  <c r="J140"/>
  <c r="L140" s="1"/>
  <c r="J141"/>
  <c r="L141" s="1"/>
  <c r="J142"/>
  <c r="L142" s="1"/>
  <c r="J143"/>
  <c r="L143" s="1"/>
  <c r="J144"/>
  <c r="L144" s="1"/>
  <c r="J145"/>
  <c r="L145" s="1"/>
  <c r="J147"/>
  <c r="L147" s="1"/>
  <c r="J148"/>
  <c r="L148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7"/>
  <c r="K147" s="1"/>
  <c r="H148"/>
  <c r="K148" s="1"/>
  <c r="H62"/>
  <c r="K62" s="1"/>
  <c r="J100"/>
  <c r="L100" s="1"/>
  <c r="J101"/>
  <c r="L101" s="1"/>
  <c r="J97"/>
  <c r="L97" s="1"/>
  <c r="J98"/>
  <c r="L98" s="1"/>
  <c r="J94"/>
  <c r="L94" s="1"/>
  <c r="J95"/>
  <c r="L95" s="1"/>
  <c r="J91"/>
  <c r="L91" s="1"/>
  <c r="J92"/>
  <c r="L92" s="1"/>
  <c r="J88"/>
  <c r="L88" s="1"/>
  <c r="J89"/>
  <c r="L89" s="1"/>
  <c r="J80"/>
  <c r="L80" s="1"/>
  <c r="J85"/>
  <c r="L85" s="1"/>
  <c r="J82"/>
  <c r="L82" s="1"/>
  <c r="J79"/>
  <c r="L79" s="1"/>
  <c r="J77"/>
  <c r="L77" s="1"/>
  <c r="J76"/>
  <c r="L76" s="1"/>
  <c r="J74"/>
  <c r="L74" s="1"/>
  <c r="J73"/>
  <c r="L73" s="1"/>
  <c r="J71"/>
  <c r="L71" s="1"/>
  <c r="J70"/>
  <c r="L70" s="1"/>
  <c r="J68"/>
  <c r="L68" s="1"/>
  <c r="J67"/>
  <c r="L67" s="1"/>
  <c r="J65"/>
  <c r="L65" s="1"/>
  <c r="J64"/>
  <c r="L64" s="1"/>
  <c r="J62"/>
  <c r="L62" s="1"/>
</calcChain>
</file>

<file path=xl/sharedStrings.xml><?xml version="1.0" encoding="utf-8"?>
<sst xmlns="http://schemas.openxmlformats.org/spreadsheetml/2006/main" count="340" uniqueCount="189">
  <si>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</si>
  <si>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</si>
  <si>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</si>
  <si>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</si>
  <si>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</si>
  <si>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</si>
  <si>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</si>
  <si>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</si>
  <si>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</si>
  <si>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</si>
  <si>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</si>
  <si>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</si>
  <si>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</si>
  <si>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</si>
  <si>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</si>
  <si>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</si>
  <si>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</si>
  <si>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</si>
  <si>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</si>
  <si>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</si>
  <si>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</si>
  <si>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</si>
  <si>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</si>
  <si>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</si>
  <si>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</si>
  <si>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</si>
  <si>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</si>
  <si>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</si>
  <si>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</si>
  <si>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</si>
  <si>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</si>
  <si>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</si>
  <si>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</si>
  <si>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</si>
  <si>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</si>
  <si>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</si>
  <si>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</si>
  <si>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</si>
  <si>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</si>
  <si>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</si>
  <si>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</si>
  <si>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</si>
  <si>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</si>
  <si>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</si>
  <si>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</si>
  <si>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</si>
  <si>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</si>
  <si>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</si>
  <si>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</si>
  <si>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</si>
  <si>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</si>
  <si>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</si>
  <si>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</si>
  <si>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</si>
  <si>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</si>
  <si>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</si>
  <si>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</si>
  <si>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</si>
  <si>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</si>
  <si>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</si>
  <si>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</si>
  <si>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</si>
  <si>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</si>
  <si>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</si>
  <si>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</si>
  <si>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</si>
  <si>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</si>
  <si>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</si>
  <si>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</si>
  <si>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</si>
  <si>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</si>
  <si>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</si>
  <si>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</si>
  <si>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</si>
  <si>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</si>
  <si>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</si>
  <si>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</si>
  <si>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</si>
  <si>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</si>
  <si>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</si>
  <si>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</si>
  <si>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</si>
  <si>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</si>
  <si>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</si>
  <si>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</si>
  <si>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</si>
  <si>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</si>
  <si>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</si>
  <si>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</si>
  <si>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</si>
  <si>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</si>
  <si>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</si>
  <si>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</si>
  <si>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</si>
  <si>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</si>
  <si>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</si>
  <si>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</si>
  <si>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</si>
  <si>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</si>
  <si>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-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</si>
  <si>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</si>
  <si>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</si>
  <si>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</si>
  <si>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</si>
  <si>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</si>
  <si>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</si>
  <si>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</si>
  <si>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</si>
  <si>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</si>
  <si>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</si>
  <si>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</si>
  <si>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</si>
  <si>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</si>
  <si>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</si>
  <si>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</si>
  <si>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</si>
  <si>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</si>
  <si>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</si>
  <si>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</si>
  <si>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</si>
  <si>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</si>
  <si>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</si>
  <si>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&lt;&lt;Արծափ Գրուպ&gt;&gt; ՍՊԸ</t>
  </si>
  <si>
    <t xml:space="preserve">« Արծափ Գրուպ» ՍՊԸ </t>
  </si>
  <si>
    <t>ք. Երևան, 16 թաղ., 25 շ. 111 բն.</t>
  </si>
  <si>
    <t xml:space="preserve">«Զարգացման Հայկական բանկ» ԲԲԸ                                                    Հ/Հ 1810005702320100
</t>
  </si>
  <si>
    <t>ՀՎՀՀ 01255779</t>
  </si>
  <si>
    <t>arsapgrupllc@mail.ru</t>
  </si>
  <si>
    <t>Չկայացած չափաբաժիններ չկան</t>
  </si>
  <si>
    <t>Սամվել Տեր-Գրիգորյան Ա/Ձ</t>
  </si>
  <si>
    <t>Վառելիքի լիցքավորիչներ</t>
  </si>
  <si>
    <t>Ձեռքի սղոցներ</t>
  </si>
  <si>
    <t>Աքցաններ</t>
  </si>
  <si>
    <t>Մամլիչներ</t>
  </si>
  <si>
    <t>Ձեռքի գործիքներ</t>
  </si>
  <si>
    <t xml:space="preserve">Ձեռքի գործիքներ </t>
  </si>
  <si>
    <t>Մուրճեր</t>
  </si>
  <si>
    <t>էլեկտրական ակոսիչ(դռել)</t>
  </si>
  <si>
    <t>Հղկող սարքեր</t>
  </si>
  <si>
    <t>Փոշեկուլ 2, հզորությունը` միջինից բարձր, ներծծման հզորությունը միջինից բարձր</t>
  </si>
  <si>
    <t>Ջրի պոմպեր</t>
  </si>
  <si>
    <t>Օդային պոմպեր</t>
  </si>
  <si>
    <t>Էլեկտրական ակոսիչ (դռել)</t>
  </si>
  <si>
    <t>Հեղուկացիր սարքեր</t>
  </si>
  <si>
    <t>Չորացման սարքեր</t>
  </si>
  <si>
    <t>Ամբարձիկներ և փոխադրամիջոցների ամբարձիչներ</t>
  </si>
  <si>
    <t>Անիվների հավասարակշռման սարք</t>
  </si>
  <si>
    <t xml:space="preserve">Նախատեսված մետաղյա ձողեր կտրելու համար  </t>
  </si>
  <si>
    <t>Էլեկտրո մեկուսացիչ բռնակներով</t>
  </si>
  <si>
    <t>Շուրթերի բացվածքը 150մմ</t>
  </si>
  <si>
    <t>Նախատեսված 6 անկյուն պտուտակների 6մմ : 22մմ</t>
  </si>
  <si>
    <t xml:space="preserve"> Նախատեսված 6 անկյուն պտուտակների 8մմ : 34մմ Եվրոպական արտադրության</t>
  </si>
  <si>
    <t>Մուրճի քաշը 1կգ</t>
  </si>
  <si>
    <t>Մուրճի քաշը 100գ</t>
  </si>
  <si>
    <t>Նախատեսված մետաղ և այլ կարծր նյութեր հատելու համար</t>
  </si>
  <si>
    <t>Էլ. հզկող սարք, հզորութ. 800վտ Եվրոպական</t>
  </si>
  <si>
    <t>Աշխատող հատող սկավառակներով հզոր 2000վտ Եվրոպական</t>
  </si>
  <si>
    <t>Էլ. սարք, աշխատող հղկաթղթով, 14 000 պտ/րոպ Եվրոպական արտադրության</t>
  </si>
  <si>
    <t>Էլ. փոշեկուլ, հզորությունը 1500վտ Եվրոպական արտադրության</t>
  </si>
  <si>
    <t>Էլ. լվացող սարք բարձր ճնշման, մաքսիմալ ճնշումը 160 բար Եվրոպական</t>
  </si>
  <si>
    <t>Մեխանիկական, նախատեսված Ǿ20 : Ǿ250մմ</t>
  </si>
  <si>
    <t>Էլ. օդամղիչ, ծավալը 50լ, մատակարարումը   223լ/րոպ, ճնշումը 8 բար, հոսանքը 220վոլտ, հզորությունը 1,5 կվտ  Եվրոպական արտադրության</t>
  </si>
  <si>
    <t>Հավաքածուի մեջ  5հատ ուղիղ, 3հատ ձևավոր պտուտակահան</t>
  </si>
  <si>
    <t>Հավաքածուի մեջ 6հատ, TT  x 10,15,20,30,40 պտուտակահան</t>
  </si>
  <si>
    <t>Էլ. սարք աշխատող հղկաթղթով, 12 000 պտ/րոպ Եվրոպական արտադրության</t>
  </si>
  <si>
    <t>Գայլիկների Ǿ 1 – Ǿ 12 մմ, հզորությունը 550վտ</t>
  </si>
  <si>
    <t>Աշխատող օդի ճնշումով, ելքի տրամագիծը  Ǿ1 : Ǿ 1,3 մմ Եվրոպական արտադրության</t>
  </si>
  <si>
    <t>Աշխատող օդի ճնշումով, ելքի տրամագիծը  Ǿ 0 1,4 մմ</t>
  </si>
  <si>
    <t>Էլ. ֆեն, հզորությունը 1750վտ, ջերմաստիճանը 460-600c   Եվրոպական արտադրության</t>
  </si>
  <si>
    <t>Էլ. մեկուսացիչ բռնակներով</t>
  </si>
  <si>
    <t>Մաքսիմալ ծանրությունը 30տ, շտոկի ընթացքը 130մմ Եվրոպական արտադրության</t>
  </si>
  <si>
    <t>Մետաղահատ գործիք</t>
  </si>
  <si>
    <t>6 - անկյուն մանեկադացիներ 6 : 22 մմ</t>
  </si>
  <si>
    <r>
      <t>Էլեկտրանային ցուցիչներով, եկկու թևանի, նախատեսված դիզ. ծառելիք և բենզինի համար արտադրողականությունը 100լ/րոպ, հոսանքը եռաֆազ, սարքի աշխատանքի ջերմային ռեժիմը – 30</t>
    </r>
    <r>
      <rPr>
        <vertAlign val="superscript"/>
        <sz val="8"/>
        <color theme="1"/>
        <rFont val="Sylfaen"/>
        <family val="1"/>
        <charset val="204"/>
      </rPr>
      <t xml:space="preserve">o </t>
    </r>
    <r>
      <rPr>
        <sz val="8"/>
        <color theme="1"/>
        <rFont val="Sylfaen"/>
        <family val="1"/>
        <charset val="204"/>
      </rPr>
      <t>c մինչև 45</t>
    </r>
    <r>
      <rPr>
        <vertAlign val="superscript"/>
        <sz val="8"/>
        <color theme="1"/>
        <rFont val="Sylfaen"/>
        <family val="1"/>
        <charset val="204"/>
      </rPr>
      <t xml:space="preserve">օ </t>
    </r>
    <r>
      <rPr>
        <sz val="8"/>
        <color theme="1"/>
        <rFont val="Sylfaen"/>
        <family val="1"/>
        <charset val="204"/>
      </rPr>
      <t>c:</t>
    </r>
  </si>
  <si>
    <r>
      <t xml:space="preserve">Ավտոմատ էլեկտրոնային ցուցիչով, անվահեծի տրամագիծը 10^ – 24^, անվադողերի լայնքը 40-510 մմ, մաքսիմալ քաշը 65կգ, բալանսավորման ճշգրտությունը­­ </t>
    </r>
    <r>
      <rPr>
        <sz val="8"/>
        <color theme="1"/>
        <rFont val="Angsana New"/>
        <family val="1"/>
      </rPr>
      <t>±</t>
    </r>
    <r>
      <rPr>
        <sz val="8"/>
        <color theme="1"/>
        <rFont val="Sylfaen"/>
        <family val="1"/>
        <charset val="204"/>
      </rPr>
      <t xml:space="preserve">1 գ . </t>
    </r>
  </si>
  <si>
    <t>ՇՀ ԸՆԹԱՑԱԿԱՐԳԻ ԾԱԾԿԱԳԻՐԸ՝ ՀՀ ԿԱ Ո-ՇՀԱՊՁԲ-15/6-2015/ԱՊ/1</t>
  </si>
  <si>
    <t>Պատվիրատուն` ՀՀ ԿԱ ոստիկանությունը, որը գտնվում է Նալբանդյան 130 հասցեում, ստորև ներկայացնում է ՀՀ ԿԱ Ո-ՇՀԱՊՁԲ-15/6-2015/ԱՊ/1 ծածկագրով հայտարարված ՇՀ ընթացակարգի արդյունքում կնքված պայմանագրի /երի/ մասին տեղեկատվությունը։</t>
  </si>
  <si>
    <t>Օ6</t>
  </si>
  <si>
    <t>06.07.2015թ.</t>
  </si>
  <si>
    <t>15.07.2015թ.</t>
  </si>
  <si>
    <t>24.07.2015թ.</t>
  </si>
  <si>
    <t>28.07.2015թ.</t>
  </si>
  <si>
    <t>29.07.2015թ.</t>
  </si>
  <si>
    <t>30.07.2015թ.</t>
  </si>
  <si>
    <t>ՀՀ ԿԱ Ո-ՇՀԱՊՁԲ-15/6-2015/ԱՊ/1-1</t>
  </si>
  <si>
    <t>Ծանոթություն` 17-րդ, 28-րդ և 30-րդ չափաբաժինների համար &lt;&lt;Արծափ գրուպ&gt;&gt; ՍՊԸ-ի և Սամվել Տեր-Գրիգորյան Ա/Ձ-ի կողմից առաջարկված գները համընկնում էին, այդ իսկ պատճառով նշված չափաբաժիններով հաղթողին որոշելու նպատա¬կով  կազմակերպվել են միաժա¬մանակյա բանակցություններ, որի արդյունքում &lt;&lt;Արծափ գրուպ&gt;&gt; ՍՊԸ-ի կողմից կատարվել է գնի նվազեցում ` 17-րդ չափաբաժնի համար 45000 ՀՀ դրամից 44800 ՀՀ դրամ, 28-րդ չափաբաժին` 30000 ՀՀ դրամից 29800 ՀՀ դրամ, 30-րդ չափաբաժնի համար` 990000 ՀՀ դրամից 989900 ՀՀ դրամ:</t>
  </si>
  <si>
    <t>2011 թվականի փետրվարի 10-ի N 168-Ն որոշմամբ հաստատված "Գնումների գործընթացի կազմակերպման" կարգի 47-րդ կետի առաջին ենթակետի համաձայն ՀՀ ֆինանսների նախարարություն է ներկայացվել հարցում &lt;&lt;Արծափ գրուպ&gt;&gt; ՍՊԸ-ի  և Սամվել Տեր-Գրիգորյան Ա/Ձ-ի վերաբերյալ: ՀՀ ֆինանսների նախարարությունից ստացված հարցման վերաբերյալ եզրակացության համաձայն Սամվել Տեր-Գրիգորյան Ա/Ձ-ն ուներ ժամկետանց հարկային պարտավորություններ, այդ իսկ պատճառով վերջինիս հայտը մերժվել է:</t>
  </si>
  <si>
    <t>.1-30</t>
  </si>
  <si>
    <t>31.07.2015թ.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</si>
</sst>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theme="1"/>
      <name val="Sylfaen"/>
      <family val="1"/>
      <charset val="204"/>
    </font>
    <font>
      <vertAlign val="superscript"/>
      <sz val="8"/>
      <color theme="1"/>
      <name val="Sylfaen"/>
      <family val="1"/>
      <charset val="204"/>
    </font>
    <font>
      <sz val="8"/>
      <color theme="1"/>
      <name val="Angsana New"/>
      <family val="1"/>
    </font>
    <font>
      <sz val="8"/>
      <color theme="1"/>
      <name val="Times Armenian"/>
      <family val="1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1" applyBorder="1" applyAlignment="1" applyProtection="1"/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justify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right" vertical="top" wrapText="1"/>
    </xf>
    <xf numFmtId="3" fontId="19" fillId="0" borderId="1" xfId="0" applyNumberFormat="1" applyFont="1" applyFill="1" applyBorder="1" applyAlignment="1">
      <alignment wrapText="1"/>
    </xf>
    <xf numFmtId="3" fontId="20" fillId="0" borderId="1" xfId="0" applyNumberFormat="1" applyFont="1" applyFill="1" applyBorder="1" applyAlignment="1">
      <alignment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0" fillId="0" borderId="7" xfId="0" applyBorder="1"/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rsapgrupllc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5"/>
  <sheetViews>
    <sheetView tabSelected="1" zoomScale="120" zoomScaleNormal="120" workbookViewId="0">
      <selection activeCell="K172" sqref="K172"/>
    </sheetView>
  </sheetViews>
  <sheetFormatPr defaultRowHeight="9.75"/>
  <cols>
    <col min="1" max="1" width="0.7109375" style="1" customWidth="1"/>
    <col min="2" max="2" width="5.570312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6" customWidth="1"/>
    <col min="7" max="7" width="9.140625" style="16" hidden="1" customWidth="1"/>
    <col min="8" max="8" width="9.140625" style="16" customWidth="1"/>
    <col min="9" max="9" width="9.140625" style="16" hidden="1" customWidth="1"/>
    <col min="10" max="10" width="9" style="1" customWidth="1"/>
    <col min="11" max="12" width="31.7109375" style="1" customWidth="1"/>
    <col min="13" max="16384" width="9.140625" style="1"/>
  </cols>
  <sheetData>
    <row r="1" spans="1:12" ht="17.25">
      <c r="A1" s="105" t="s">
        <v>10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9.75" customHeight="1">
      <c r="A2" s="4"/>
      <c r="B2" s="4"/>
      <c r="C2" s="4"/>
      <c r="D2" s="4"/>
      <c r="E2" s="4"/>
      <c r="F2" s="14"/>
      <c r="G2" s="14"/>
      <c r="H2" s="14"/>
      <c r="I2" s="14"/>
      <c r="J2" s="4"/>
      <c r="K2" s="4"/>
    </row>
    <row r="3" spans="1:12" ht="17.25">
      <c r="A3" s="105" t="s">
        <v>11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>
      <c r="A4" s="3"/>
      <c r="B4" s="3"/>
      <c r="C4" s="3"/>
      <c r="D4" s="3"/>
      <c r="E4" s="3"/>
      <c r="F4" s="15"/>
      <c r="G4" s="15"/>
      <c r="H4" s="15"/>
      <c r="I4" s="15"/>
      <c r="J4" s="3"/>
      <c r="K4" s="3"/>
    </row>
    <row r="5" spans="1:12" ht="19.5" customHeight="1">
      <c r="A5" s="105" t="s">
        <v>175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45" customHeight="1">
      <c r="A6" s="106" t="s">
        <v>176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12.75" customHeight="1">
      <c r="B7" s="110" t="s">
        <v>1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1:12" ht="11.25" customHeight="1">
      <c r="B8" s="115" t="s">
        <v>2</v>
      </c>
      <c r="C8" s="115" t="s">
        <v>3</v>
      </c>
      <c r="D8" s="115" t="s">
        <v>4</v>
      </c>
      <c r="E8" s="110" t="s">
        <v>5</v>
      </c>
      <c r="F8" s="111"/>
      <c r="G8" s="58"/>
      <c r="H8" s="110" t="s">
        <v>6</v>
      </c>
      <c r="I8" s="112"/>
      <c r="J8" s="111"/>
      <c r="K8" s="108" t="s">
        <v>7</v>
      </c>
      <c r="L8" s="115" t="s">
        <v>78</v>
      </c>
    </row>
    <row r="9" spans="1:12" ht="10.5" customHeight="1">
      <c r="B9" s="116"/>
      <c r="C9" s="116"/>
      <c r="D9" s="116"/>
      <c r="E9" s="117" t="s">
        <v>77</v>
      </c>
      <c r="F9" s="119" t="s">
        <v>0</v>
      </c>
      <c r="G9" s="68"/>
      <c r="H9" s="110" t="s">
        <v>8</v>
      </c>
      <c r="I9" s="112"/>
      <c r="J9" s="111"/>
      <c r="K9" s="109"/>
      <c r="L9" s="116"/>
    </row>
    <row r="10" spans="1:12" ht="12.75" customHeight="1">
      <c r="B10" s="116"/>
      <c r="C10" s="116"/>
      <c r="D10" s="116"/>
      <c r="E10" s="118"/>
      <c r="F10" s="120"/>
      <c r="G10" s="60"/>
      <c r="H10" s="113" t="s">
        <v>77</v>
      </c>
      <c r="I10" s="53"/>
      <c r="J10" s="115" t="s">
        <v>0</v>
      </c>
      <c r="K10" s="109"/>
      <c r="L10" s="116"/>
    </row>
    <row r="11" spans="1:12" ht="12.75" customHeight="1">
      <c r="B11" s="116"/>
      <c r="C11" s="116"/>
      <c r="D11" s="116"/>
      <c r="E11" s="118"/>
      <c r="F11" s="120"/>
      <c r="G11" s="60"/>
      <c r="H11" s="114"/>
      <c r="I11" s="54"/>
      <c r="J11" s="116"/>
      <c r="K11" s="109"/>
      <c r="L11" s="116"/>
    </row>
    <row r="12" spans="1:12" ht="64.5" customHeight="1">
      <c r="B12" s="12">
        <v>1</v>
      </c>
      <c r="C12" s="77" t="s">
        <v>130</v>
      </c>
      <c r="D12" s="78" t="s">
        <v>9</v>
      </c>
      <c r="E12" s="79">
        <v>1</v>
      </c>
      <c r="F12" s="79">
        <v>1</v>
      </c>
      <c r="G12" s="80">
        <v>1000</v>
      </c>
      <c r="H12" s="81">
        <v>3360000</v>
      </c>
      <c r="I12" s="12"/>
      <c r="J12" s="81">
        <v>3360000</v>
      </c>
      <c r="K12" s="76" t="s">
        <v>173</v>
      </c>
      <c r="L12" s="76" t="s">
        <v>173</v>
      </c>
    </row>
    <row r="13" spans="1:12" ht="40.5" customHeight="1">
      <c r="B13" s="12">
        <v>2</v>
      </c>
      <c r="C13" s="77" t="s">
        <v>131</v>
      </c>
      <c r="D13" s="78" t="s">
        <v>9</v>
      </c>
      <c r="E13" s="79">
        <v>5</v>
      </c>
      <c r="F13" s="79">
        <v>5</v>
      </c>
      <c r="G13" s="80">
        <v>7200</v>
      </c>
      <c r="H13" s="81">
        <v>25000</v>
      </c>
      <c r="I13" s="12"/>
      <c r="J13" s="81">
        <v>25000</v>
      </c>
      <c r="K13" s="77" t="s">
        <v>147</v>
      </c>
      <c r="L13" s="77" t="s">
        <v>147</v>
      </c>
    </row>
    <row r="14" spans="1:12" ht="40.5" customHeight="1">
      <c r="B14" s="12">
        <v>3</v>
      </c>
      <c r="C14" s="77" t="s">
        <v>132</v>
      </c>
      <c r="D14" s="78" t="s">
        <v>9</v>
      </c>
      <c r="E14" s="79">
        <v>10</v>
      </c>
      <c r="F14" s="79">
        <v>10</v>
      </c>
      <c r="G14" s="80">
        <v>42365</v>
      </c>
      <c r="H14" s="81">
        <v>60000</v>
      </c>
      <c r="I14" s="12"/>
      <c r="J14" s="81">
        <v>60000</v>
      </c>
      <c r="K14" s="77" t="s">
        <v>148</v>
      </c>
      <c r="L14" s="77" t="s">
        <v>148</v>
      </c>
    </row>
    <row r="15" spans="1:12" ht="40.5" customHeight="1">
      <c r="B15" s="12">
        <v>4</v>
      </c>
      <c r="C15" s="77" t="s">
        <v>132</v>
      </c>
      <c r="D15" s="78" t="s">
        <v>9</v>
      </c>
      <c r="E15" s="79">
        <v>10</v>
      </c>
      <c r="F15" s="79">
        <v>10</v>
      </c>
      <c r="G15" s="80">
        <v>45765</v>
      </c>
      <c r="H15" s="81">
        <v>60000</v>
      </c>
      <c r="I15" s="12"/>
      <c r="J15" s="81">
        <v>60000</v>
      </c>
      <c r="K15" s="77" t="s">
        <v>148</v>
      </c>
      <c r="L15" s="77" t="s">
        <v>148</v>
      </c>
    </row>
    <row r="16" spans="1:12" ht="40.5" customHeight="1">
      <c r="B16" s="12">
        <v>5</v>
      </c>
      <c r="C16" s="77" t="s">
        <v>132</v>
      </c>
      <c r="D16" s="78" t="s">
        <v>9</v>
      </c>
      <c r="E16" s="79">
        <v>10</v>
      </c>
      <c r="F16" s="79">
        <v>10</v>
      </c>
      <c r="G16" s="80">
        <v>35850</v>
      </c>
      <c r="H16" s="81">
        <v>60000</v>
      </c>
      <c r="I16" s="12"/>
      <c r="J16" s="81">
        <v>60000</v>
      </c>
      <c r="K16" s="76" t="s">
        <v>148</v>
      </c>
      <c r="L16" s="76" t="s">
        <v>148</v>
      </c>
    </row>
    <row r="17" spans="2:12" ht="40.5" customHeight="1">
      <c r="B17" s="12">
        <v>6</v>
      </c>
      <c r="C17" s="77" t="s">
        <v>133</v>
      </c>
      <c r="D17" s="78" t="s">
        <v>9</v>
      </c>
      <c r="E17" s="79">
        <v>5</v>
      </c>
      <c r="F17" s="79">
        <v>5</v>
      </c>
      <c r="G17" s="80">
        <v>24000</v>
      </c>
      <c r="H17" s="81">
        <v>490000</v>
      </c>
      <c r="I17" s="12"/>
      <c r="J17" s="81">
        <v>490000</v>
      </c>
      <c r="K17" s="77" t="s">
        <v>149</v>
      </c>
      <c r="L17" s="77" t="s">
        <v>149</v>
      </c>
    </row>
    <row r="18" spans="2:12" ht="40.5" customHeight="1">
      <c r="B18" s="12">
        <v>7</v>
      </c>
      <c r="C18" s="77" t="s">
        <v>134</v>
      </c>
      <c r="D18" s="78" t="s">
        <v>9</v>
      </c>
      <c r="E18" s="79">
        <v>5</v>
      </c>
      <c r="F18" s="79">
        <v>5</v>
      </c>
      <c r="G18" s="80">
        <v>19500</v>
      </c>
      <c r="H18" s="81">
        <v>185000</v>
      </c>
      <c r="I18" s="12"/>
      <c r="J18" s="81">
        <v>185000</v>
      </c>
      <c r="K18" s="77" t="s">
        <v>150</v>
      </c>
      <c r="L18" s="77" t="s">
        <v>150</v>
      </c>
    </row>
    <row r="19" spans="2:12" ht="40.5" customHeight="1">
      <c r="B19" s="12">
        <v>8</v>
      </c>
      <c r="C19" s="77" t="s">
        <v>135</v>
      </c>
      <c r="D19" s="78" t="s">
        <v>9</v>
      </c>
      <c r="E19" s="79">
        <v>5</v>
      </c>
      <c r="F19" s="79">
        <v>5</v>
      </c>
      <c r="G19" s="80">
        <v>16900</v>
      </c>
      <c r="H19" s="81">
        <v>325000</v>
      </c>
      <c r="I19" s="12"/>
      <c r="J19" s="81">
        <v>325000</v>
      </c>
      <c r="K19" s="76" t="s">
        <v>151</v>
      </c>
      <c r="L19" s="76" t="s">
        <v>151</v>
      </c>
    </row>
    <row r="20" spans="2:12" ht="40.5" customHeight="1">
      <c r="B20" s="12">
        <v>9</v>
      </c>
      <c r="C20" s="77" t="s">
        <v>136</v>
      </c>
      <c r="D20" s="78" t="s">
        <v>9</v>
      </c>
      <c r="E20" s="79">
        <v>5</v>
      </c>
      <c r="F20" s="79">
        <v>5</v>
      </c>
      <c r="G20" s="80">
        <v>15600</v>
      </c>
      <c r="H20" s="81">
        <v>34000</v>
      </c>
      <c r="I20" s="12"/>
      <c r="J20" s="81">
        <v>34000</v>
      </c>
      <c r="K20" s="76" t="s">
        <v>152</v>
      </c>
      <c r="L20" s="76" t="s">
        <v>152</v>
      </c>
    </row>
    <row r="21" spans="2:12" ht="40.5" customHeight="1">
      <c r="B21" s="12">
        <v>10</v>
      </c>
      <c r="C21" s="77" t="s">
        <v>136</v>
      </c>
      <c r="D21" s="78" t="s">
        <v>9</v>
      </c>
      <c r="E21" s="79">
        <v>10</v>
      </c>
      <c r="F21" s="79">
        <v>10</v>
      </c>
      <c r="G21" s="80">
        <v>11000</v>
      </c>
      <c r="H21" s="81">
        <v>20000</v>
      </c>
      <c r="I21" s="12"/>
      <c r="J21" s="81">
        <v>20000</v>
      </c>
      <c r="K21" s="77" t="s">
        <v>153</v>
      </c>
      <c r="L21" s="77" t="s">
        <v>153</v>
      </c>
    </row>
    <row r="22" spans="2:12" ht="40.5" customHeight="1">
      <c r="B22" s="12">
        <v>11</v>
      </c>
      <c r="C22" s="77" t="s">
        <v>134</v>
      </c>
      <c r="D22" s="78" t="s">
        <v>9</v>
      </c>
      <c r="E22" s="79">
        <v>10</v>
      </c>
      <c r="F22" s="79">
        <v>10</v>
      </c>
      <c r="G22" s="80">
        <v>15720</v>
      </c>
      <c r="H22" s="81">
        <v>50000</v>
      </c>
      <c r="I22" s="12"/>
      <c r="J22" s="81">
        <v>50000</v>
      </c>
      <c r="K22" s="76" t="s">
        <v>154</v>
      </c>
      <c r="L22" s="76" t="s">
        <v>154</v>
      </c>
    </row>
    <row r="23" spans="2:12" ht="40.5" customHeight="1">
      <c r="B23" s="12">
        <v>12</v>
      </c>
      <c r="C23" s="77" t="s">
        <v>134</v>
      </c>
      <c r="D23" s="78" t="s">
        <v>9</v>
      </c>
      <c r="E23" s="79">
        <v>5</v>
      </c>
      <c r="F23" s="79">
        <v>5</v>
      </c>
      <c r="G23" s="80">
        <v>32850</v>
      </c>
      <c r="H23" s="81">
        <v>175000</v>
      </c>
      <c r="I23" s="12"/>
      <c r="J23" s="81">
        <v>175000</v>
      </c>
      <c r="K23" s="76" t="s">
        <v>155</v>
      </c>
      <c r="L23" s="76" t="s">
        <v>155</v>
      </c>
    </row>
    <row r="24" spans="2:12" ht="40.5" customHeight="1">
      <c r="B24" s="12">
        <v>13</v>
      </c>
      <c r="C24" s="77" t="s">
        <v>137</v>
      </c>
      <c r="D24" s="78" t="s">
        <v>9</v>
      </c>
      <c r="E24" s="79">
        <v>3</v>
      </c>
      <c r="F24" s="79">
        <v>3</v>
      </c>
      <c r="G24" s="80">
        <v>32500</v>
      </c>
      <c r="H24" s="81">
        <v>165000</v>
      </c>
      <c r="I24" s="12"/>
      <c r="J24" s="81">
        <v>165000</v>
      </c>
      <c r="K24" s="76" t="s">
        <v>156</v>
      </c>
      <c r="L24" s="76" t="s">
        <v>156</v>
      </c>
    </row>
    <row r="25" spans="2:12" ht="40.5" customHeight="1">
      <c r="B25" s="12">
        <v>14</v>
      </c>
      <c r="C25" s="77" t="s">
        <v>138</v>
      </c>
      <c r="D25" s="78" t="s">
        <v>9</v>
      </c>
      <c r="E25" s="79">
        <v>3</v>
      </c>
      <c r="F25" s="79">
        <v>3</v>
      </c>
      <c r="G25" s="80">
        <v>28600</v>
      </c>
      <c r="H25" s="81">
        <v>180000</v>
      </c>
      <c r="I25" s="12"/>
      <c r="J25" s="81">
        <v>180000</v>
      </c>
      <c r="K25" s="76" t="s">
        <v>157</v>
      </c>
      <c r="L25" s="76" t="s">
        <v>157</v>
      </c>
    </row>
    <row r="26" spans="2:12" ht="40.5" customHeight="1">
      <c r="B26" s="12">
        <v>15</v>
      </c>
      <c r="C26" s="77" t="s">
        <v>139</v>
      </c>
      <c r="D26" s="78" t="s">
        <v>9</v>
      </c>
      <c r="E26" s="79">
        <v>1</v>
      </c>
      <c r="F26" s="79">
        <v>1</v>
      </c>
      <c r="G26" s="80">
        <v>2080</v>
      </c>
      <c r="H26" s="81">
        <v>125000</v>
      </c>
      <c r="I26" s="12"/>
      <c r="J26" s="81">
        <v>125000</v>
      </c>
      <c r="K26" s="76" t="s">
        <v>158</v>
      </c>
      <c r="L26" s="76" t="s">
        <v>158</v>
      </c>
    </row>
    <row r="27" spans="2:12" ht="40.5" customHeight="1">
      <c r="B27" s="12">
        <v>16</v>
      </c>
      <c r="C27" s="77" t="s">
        <v>140</v>
      </c>
      <c r="D27" s="78" t="s">
        <v>9</v>
      </c>
      <c r="E27" s="79">
        <v>1</v>
      </c>
      <c r="F27" s="79">
        <v>1</v>
      </c>
      <c r="G27" s="80">
        <v>950</v>
      </c>
      <c r="H27" s="81">
        <v>680000</v>
      </c>
      <c r="I27" s="12"/>
      <c r="J27" s="81">
        <v>680000</v>
      </c>
      <c r="K27" s="76" t="s">
        <v>159</v>
      </c>
      <c r="L27" s="76" t="s">
        <v>159</v>
      </c>
    </row>
    <row r="28" spans="2:12" ht="40.5" customHeight="1">
      <c r="B28" s="12">
        <v>17</v>
      </c>
      <c r="C28" s="77" t="s">
        <v>134</v>
      </c>
      <c r="D28" s="78" t="s">
        <v>9</v>
      </c>
      <c r="E28" s="79">
        <v>5</v>
      </c>
      <c r="F28" s="79">
        <v>5</v>
      </c>
      <c r="G28" s="80">
        <v>10500</v>
      </c>
      <c r="H28" s="81">
        <v>45000</v>
      </c>
      <c r="I28" s="12"/>
      <c r="J28" s="81">
        <v>45000</v>
      </c>
      <c r="K28" s="76" t="s">
        <v>160</v>
      </c>
      <c r="L28" s="76" t="s">
        <v>160</v>
      </c>
    </row>
    <row r="29" spans="2:12" ht="40.5" customHeight="1">
      <c r="B29" s="12">
        <v>18</v>
      </c>
      <c r="C29" s="77" t="s">
        <v>141</v>
      </c>
      <c r="D29" s="78" t="s">
        <v>9</v>
      </c>
      <c r="E29" s="79">
        <v>1</v>
      </c>
      <c r="F29" s="79">
        <v>1</v>
      </c>
      <c r="G29" s="80">
        <v>22000</v>
      </c>
      <c r="H29" s="81">
        <v>140000</v>
      </c>
      <c r="I29" s="12"/>
      <c r="J29" s="81">
        <v>140000</v>
      </c>
      <c r="K29" s="77" t="s">
        <v>161</v>
      </c>
      <c r="L29" s="77" t="s">
        <v>161</v>
      </c>
    </row>
    <row r="30" spans="2:12" ht="40.5" customHeight="1">
      <c r="B30" s="12">
        <v>19</v>
      </c>
      <c r="C30" s="77" t="s">
        <v>134</v>
      </c>
      <c r="D30" s="78" t="s">
        <v>9</v>
      </c>
      <c r="E30" s="79">
        <v>10</v>
      </c>
      <c r="F30" s="79">
        <v>10</v>
      </c>
      <c r="G30" s="80">
        <v>4590</v>
      </c>
      <c r="H30" s="81">
        <v>190000</v>
      </c>
      <c r="I30" s="12"/>
      <c r="J30" s="81">
        <v>190000</v>
      </c>
      <c r="K30" s="77" t="s">
        <v>162</v>
      </c>
      <c r="L30" s="77" t="s">
        <v>162</v>
      </c>
    </row>
    <row r="31" spans="2:12" ht="40.5" customHeight="1">
      <c r="B31" s="12">
        <v>20</v>
      </c>
      <c r="C31" s="77" t="s">
        <v>134</v>
      </c>
      <c r="D31" s="78" t="s">
        <v>9</v>
      </c>
      <c r="E31" s="79">
        <v>10</v>
      </c>
      <c r="F31" s="79">
        <v>10</v>
      </c>
      <c r="G31" s="80">
        <v>10100</v>
      </c>
      <c r="H31" s="81">
        <v>210000</v>
      </c>
      <c r="I31" s="12"/>
      <c r="J31" s="81">
        <v>210000</v>
      </c>
      <c r="K31" s="76" t="s">
        <v>163</v>
      </c>
      <c r="L31" s="76" t="s">
        <v>163</v>
      </c>
    </row>
    <row r="32" spans="2:12" ht="40.5" customHeight="1">
      <c r="B32" s="12">
        <v>21</v>
      </c>
      <c r="C32" s="77" t="s">
        <v>138</v>
      </c>
      <c r="D32" s="78" t="s">
        <v>9</v>
      </c>
      <c r="E32" s="79">
        <v>3</v>
      </c>
      <c r="F32" s="79">
        <v>3</v>
      </c>
      <c r="G32" s="80">
        <v>93000</v>
      </c>
      <c r="H32" s="81">
        <v>165000</v>
      </c>
      <c r="I32" s="12"/>
      <c r="J32" s="81">
        <v>165000</v>
      </c>
      <c r="K32" s="76" t="s">
        <v>164</v>
      </c>
      <c r="L32" s="76" t="s">
        <v>164</v>
      </c>
    </row>
    <row r="33" spans="2:12" ht="40.5" customHeight="1">
      <c r="B33" s="12">
        <v>22</v>
      </c>
      <c r="C33" s="77" t="s">
        <v>142</v>
      </c>
      <c r="D33" s="78" t="s">
        <v>9</v>
      </c>
      <c r="E33" s="79">
        <v>5</v>
      </c>
      <c r="F33" s="79">
        <v>5</v>
      </c>
      <c r="G33" s="80">
        <v>50100</v>
      </c>
      <c r="H33" s="81">
        <v>200000</v>
      </c>
      <c r="I33" s="12"/>
      <c r="J33" s="81">
        <v>200000</v>
      </c>
      <c r="K33" s="76" t="s">
        <v>165</v>
      </c>
      <c r="L33" s="76" t="s">
        <v>165</v>
      </c>
    </row>
    <row r="34" spans="2:12" ht="40.5" customHeight="1">
      <c r="B34" s="12">
        <v>23</v>
      </c>
      <c r="C34" s="77" t="s">
        <v>143</v>
      </c>
      <c r="D34" s="78" t="s">
        <v>9</v>
      </c>
      <c r="E34" s="79">
        <v>2</v>
      </c>
      <c r="F34" s="79">
        <v>2</v>
      </c>
      <c r="G34" s="80">
        <v>19500</v>
      </c>
      <c r="H34" s="81">
        <v>140000</v>
      </c>
      <c r="I34" s="12"/>
      <c r="J34" s="81">
        <v>140000</v>
      </c>
      <c r="K34" s="76" t="s">
        <v>166</v>
      </c>
      <c r="L34" s="76" t="s">
        <v>166</v>
      </c>
    </row>
    <row r="35" spans="2:12" ht="40.5" customHeight="1">
      <c r="B35" s="12">
        <v>24</v>
      </c>
      <c r="C35" s="77" t="s">
        <v>143</v>
      </c>
      <c r="D35" s="78" t="s">
        <v>9</v>
      </c>
      <c r="E35" s="79">
        <v>1</v>
      </c>
      <c r="F35" s="79">
        <v>1</v>
      </c>
      <c r="G35" s="80">
        <v>9100</v>
      </c>
      <c r="H35" s="81">
        <v>70000</v>
      </c>
      <c r="I35" s="12"/>
      <c r="J35" s="81">
        <v>70000</v>
      </c>
      <c r="K35" s="76" t="s">
        <v>167</v>
      </c>
      <c r="L35" s="76" t="s">
        <v>167</v>
      </c>
    </row>
    <row r="36" spans="2:12" ht="40.5" customHeight="1">
      <c r="B36" s="12">
        <v>25</v>
      </c>
      <c r="C36" s="77" t="s">
        <v>144</v>
      </c>
      <c r="D36" s="78" t="s">
        <v>9</v>
      </c>
      <c r="E36" s="79">
        <v>3</v>
      </c>
      <c r="F36" s="79">
        <v>3</v>
      </c>
      <c r="G36" s="80">
        <v>1000</v>
      </c>
      <c r="H36" s="81">
        <v>87000</v>
      </c>
      <c r="I36" s="12"/>
      <c r="J36" s="81">
        <v>87000</v>
      </c>
      <c r="K36" s="76" t="s">
        <v>168</v>
      </c>
      <c r="L36" s="76" t="s">
        <v>168</v>
      </c>
    </row>
    <row r="37" spans="2:12" ht="40.5" customHeight="1">
      <c r="B37" s="12">
        <v>26</v>
      </c>
      <c r="C37" s="77" t="s">
        <v>132</v>
      </c>
      <c r="D37" s="78" t="s">
        <v>9</v>
      </c>
      <c r="E37" s="79">
        <v>10</v>
      </c>
      <c r="F37" s="79">
        <v>10</v>
      </c>
      <c r="G37" s="80">
        <v>5200</v>
      </c>
      <c r="H37" s="81">
        <v>40000</v>
      </c>
      <c r="I37" s="12"/>
      <c r="J37" s="81">
        <v>40000</v>
      </c>
      <c r="K37" s="76" t="s">
        <v>169</v>
      </c>
      <c r="L37" s="76" t="s">
        <v>169</v>
      </c>
    </row>
    <row r="38" spans="2:12" ht="40.5" customHeight="1">
      <c r="B38" s="12">
        <v>27</v>
      </c>
      <c r="C38" s="77" t="s">
        <v>145</v>
      </c>
      <c r="D38" s="78" t="s">
        <v>9</v>
      </c>
      <c r="E38" s="79">
        <v>3</v>
      </c>
      <c r="F38" s="79">
        <v>3</v>
      </c>
      <c r="G38" s="78">
        <v>5200</v>
      </c>
      <c r="H38" s="81">
        <v>360000</v>
      </c>
      <c r="I38" s="12"/>
      <c r="J38" s="81">
        <v>360000</v>
      </c>
      <c r="K38" s="76" t="s">
        <v>170</v>
      </c>
      <c r="L38" s="76" t="s">
        <v>170</v>
      </c>
    </row>
    <row r="39" spans="2:12" ht="40.5" customHeight="1">
      <c r="B39" s="12">
        <v>28</v>
      </c>
      <c r="C39" s="77" t="s">
        <v>134</v>
      </c>
      <c r="D39" s="78" t="s">
        <v>9</v>
      </c>
      <c r="E39" s="79">
        <v>5</v>
      </c>
      <c r="F39" s="79">
        <v>5</v>
      </c>
      <c r="G39" s="78">
        <v>6500</v>
      </c>
      <c r="H39" s="82">
        <v>30000</v>
      </c>
      <c r="I39" s="12"/>
      <c r="J39" s="82">
        <v>30000</v>
      </c>
      <c r="K39" s="76" t="s">
        <v>171</v>
      </c>
      <c r="L39" s="76" t="s">
        <v>171</v>
      </c>
    </row>
    <row r="40" spans="2:12" ht="29.25" customHeight="1">
      <c r="B40" s="12">
        <v>29</v>
      </c>
      <c r="C40" s="77" t="s">
        <v>134</v>
      </c>
      <c r="D40" s="78" t="s">
        <v>9</v>
      </c>
      <c r="E40" s="79">
        <v>5</v>
      </c>
      <c r="F40" s="79">
        <v>5</v>
      </c>
      <c r="G40" s="78">
        <v>36500</v>
      </c>
      <c r="H40" s="81">
        <v>110000</v>
      </c>
      <c r="I40" s="12"/>
      <c r="J40" s="81">
        <v>110000</v>
      </c>
      <c r="K40" s="76" t="s">
        <v>172</v>
      </c>
      <c r="L40" s="76" t="s">
        <v>172</v>
      </c>
    </row>
    <row r="41" spans="2:12" ht="33.75" customHeight="1">
      <c r="B41" s="12">
        <v>30</v>
      </c>
      <c r="C41" s="77" t="s">
        <v>146</v>
      </c>
      <c r="D41" s="78" t="s">
        <v>9</v>
      </c>
      <c r="E41" s="79">
        <v>1</v>
      </c>
      <c r="F41" s="79">
        <v>1</v>
      </c>
      <c r="G41" s="78">
        <v>5500</v>
      </c>
      <c r="H41" s="81">
        <v>990000</v>
      </c>
      <c r="I41" s="12"/>
      <c r="J41" s="81">
        <v>990000</v>
      </c>
      <c r="K41" s="76" t="s">
        <v>174</v>
      </c>
      <c r="L41" s="76" t="s">
        <v>174</v>
      </c>
    </row>
    <row r="42" spans="2:12" ht="11.25" customHeight="1"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</row>
    <row r="43" spans="2:12" ht="11.25" customHeight="1">
      <c r="B43" s="102" t="s">
        <v>12</v>
      </c>
      <c r="C43" s="102"/>
      <c r="D43" s="102"/>
      <c r="E43" s="102"/>
      <c r="F43" s="102"/>
      <c r="G43" s="20"/>
      <c r="H43" s="107" t="s">
        <v>13</v>
      </c>
      <c r="I43" s="107"/>
      <c r="J43" s="107"/>
      <c r="K43" s="107"/>
      <c r="L43" s="107"/>
    </row>
    <row r="44" spans="2:12" ht="11.25" customHeight="1"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</row>
    <row r="45" spans="2:12" ht="11.25" customHeight="1">
      <c r="B45" s="98" t="s">
        <v>14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</row>
    <row r="46" spans="2:12" ht="11.25" customHeight="1">
      <c r="B46" s="103" t="s">
        <v>15</v>
      </c>
      <c r="C46" s="103"/>
      <c r="D46" s="103" t="s">
        <v>16</v>
      </c>
      <c r="E46" s="103"/>
      <c r="F46" s="83" t="s">
        <v>17</v>
      </c>
      <c r="G46" s="83"/>
      <c r="H46" s="83" t="s">
        <v>18</v>
      </c>
      <c r="I46" s="83"/>
      <c r="J46" s="83" t="s">
        <v>19</v>
      </c>
      <c r="K46" s="99" t="s">
        <v>20</v>
      </c>
      <c r="L46" s="99"/>
    </row>
    <row r="47" spans="2:12" ht="11.25" customHeight="1">
      <c r="B47" s="104" t="s">
        <v>76</v>
      </c>
      <c r="C47" s="104"/>
      <c r="D47" s="104" t="s">
        <v>49</v>
      </c>
      <c r="E47" s="104"/>
      <c r="F47" s="84" t="s">
        <v>49</v>
      </c>
      <c r="G47" s="84"/>
      <c r="H47" s="84" t="s">
        <v>177</v>
      </c>
      <c r="I47" s="84"/>
      <c r="K47" s="84" t="s">
        <v>50</v>
      </c>
      <c r="L47" s="84"/>
    </row>
    <row r="48" spans="2:12" ht="11.25" customHeight="1"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</row>
    <row r="49" spans="2:12" ht="13.5" customHeight="1">
      <c r="B49" s="102" t="s">
        <v>21</v>
      </c>
      <c r="C49" s="102"/>
      <c r="D49" s="102"/>
      <c r="E49" s="102"/>
      <c r="F49" s="102"/>
      <c r="G49" s="20"/>
      <c r="H49" s="100" t="s">
        <v>178</v>
      </c>
      <c r="I49" s="100"/>
      <c r="J49" s="100"/>
      <c r="K49" s="100"/>
      <c r="L49" s="100"/>
    </row>
    <row r="50" spans="2:12" ht="12" customHeight="1">
      <c r="B50" s="102" t="s">
        <v>65</v>
      </c>
      <c r="C50" s="102"/>
      <c r="D50" s="102"/>
      <c r="E50" s="102"/>
      <c r="F50" s="102"/>
      <c r="G50" s="20"/>
      <c r="H50" s="101" t="s">
        <v>99</v>
      </c>
      <c r="I50" s="101"/>
      <c r="J50" s="101"/>
      <c r="K50" s="101"/>
      <c r="L50" s="101"/>
    </row>
    <row r="51" spans="2:12" ht="12" customHeight="1">
      <c r="B51" s="102"/>
      <c r="C51" s="102"/>
      <c r="D51" s="102"/>
      <c r="E51" s="102"/>
      <c r="F51" s="102"/>
      <c r="G51" s="20"/>
      <c r="H51" s="101" t="s">
        <v>22</v>
      </c>
      <c r="I51" s="101"/>
      <c r="J51" s="101"/>
      <c r="K51" s="101"/>
      <c r="L51" s="101"/>
    </row>
    <row r="52" spans="2:12" ht="24" customHeight="1">
      <c r="B52" s="173" t="s">
        <v>25</v>
      </c>
      <c r="C52" s="146"/>
      <c r="D52" s="146"/>
      <c r="E52" s="146"/>
      <c r="F52" s="174"/>
      <c r="G52" s="65"/>
      <c r="H52" s="27"/>
      <c r="I52" s="46"/>
      <c r="J52" s="5" t="s">
        <v>23</v>
      </c>
      <c r="K52" s="164" t="s">
        <v>24</v>
      </c>
      <c r="L52" s="165"/>
    </row>
    <row r="53" spans="2:12" ht="12.75" customHeight="1">
      <c r="B53" s="175"/>
      <c r="C53" s="176"/>
      <c r="D53" s="176"/>
      <c r="E53" s="176"/>
      <c r="F53" s="177"/>
      <c r="G53" s="66"/>
      <c r="H53" s="28">
        <v>1</v>
      </c>
      <c r="I53" s="52"/>
      <c r="J53" s="8"/>
      <c r="K53" s="166"/>
      <c r="L53" s="167"/>
    </row>
    <row r="54" spans="2:12" ht="12.75" customHeight="1">
      <c r="B54" s="178"/>
      <c r="C54" s="179"/>
      <c r="D54" s="179"/>
      <c r="E54" s="179"/>
      <c r="F54" s="180"/>
      <c r="G54" s="67"/>
      <c r="H54" s="28" t="s">
        <v>22</v>
      </c>
      <c r="I54" s="52"/>
      <c r="J54" s="8"/>
      <c r="K54" s="166"/>
      <c r="L54" s="167"/>
    </row>
    <row r="55" spans="2:12" ht="12.75" customHeight="1">
      <c r="B55" s="170"/>
      <c r="C55" s="171"/>
      <c r="D55" s="171"/>
      <c r="E55" s="171"/>
      <c r="F55" s="172"/>
      <c r="G55" s="64"/>
      <c r="H55" s="17"/>
      <c r="I55" s="17"/>
      <c r="J55" s="2"/>
      <c r="K55" s="190"/>
      <c r="L55" s="191"/>
    </row>
    <row r="56" spans="2:12" ht="12.75" customHeight="1">
      <c r="B56" s="130"/>
      <c r="C56" s="131"/>
      <c r="D56" s="131"/>
      <c r="E56" s="131"/>
      <c r="F56" s="131"/>
      <c r="G56" s="131"/>
      <c r="H56" s="131"/>
      <c r="I56" s="131"/>
      <c r="J56" s="131"/>
      <c r="K56" s="131"/>
      <c r="L56" s="132"/>
    </row>
    <row r="57" spans="2:12" ht="15" customHeight="1">
      <c r="B57" s="189" t="s">
        <v>26</v>
      </c>
      <c r="C57" s="181" t="s">
        <v>27</v>
      </c>
      <c r="D57" s="182"/>
      <c r="E57" s="185" t="s">
        <v>28</v>
      </c>
      <c r="F57" s="185"/>
      <c r="G57" s="185"/>
      <c r="H57" s="185"/>
      <c r="I57" s="185"/>
      <c r="J57" s="185"/>
      <c r="K57" s="185"/>
      <c r="L57" s="185"/>
    </row>
    <row r="58" spans="2:12" ht="12.75" customHeight="1">
      <c r="B58" s="189"/>
      <c r="C58" s="183"/>
      <c r="D58" s="184"/>
      <c r="E58" s="186" t="s">
        <v>29</v>
      </c>
      <c r="F58" s="187"/>
      <c r="G58" s="187"/>
      <c r="H58" s="187"/>
      <c r="I58" s="187"/>
      <c r="J58" s="187"/>
      <c r="K58" s="187"/>
      <c r="L58" s="188"/>
    </row>
    <row r="59" spans="2:12" ht="13.5" customHeight="1">
      <c r="B59" s="189"/>
      <c r="C59" s="183"/>
      <c r="D59" s="184"/>
      <c r="E59" s="169" t="s">
        <v>30</v>
      </c>
      <c r="F59" s="169"/>
      <c r="G59" s="63"/>
      <c r="H59" s="168" t="s">
        <v>31</v>
      </c>
      <c r="I59" s="168"/>
      <c r="J59" s="168"/>
      <c r="K59" s="192" t="s">
        <v>32</v>
      </c>
      <c r="L59" s="192"/>
    </row>
    <row r="60" spans="2:12" ht="31.5" customHeight="1">
      <c r="B60" s="189"/>
      <c r="C60" s="183"/>
      <c r="D60" s="184"/>
      <c r="E60" s="24" t="s">
        <v>77</v>
      </c>
      <c r="F60" s="25" t="s">
        <v>0</v>
      </c>
      <c r="G60" s="25"/>
      <c r="H60" s="18" t="s">
        <v>77</v>
      </c>
      <c r="I60" s="18"/>
      <c r="J60" s="19" t="s">
        <v>0</v>
      </c>
      <c r="K60" s="7" t="s">
        <v>77</v>
      </c>
      <c r="L60" s="30" t="s">
        <v>0</v>
      </c>
    </row>
    <row r="61" spans="2:12" ht="18.75" customHeight="1">
      <c r="B61" s="43"/>
      <c r="C61" s="90" t="s">
        <v>100</v>
      </c>
      <c r="D61" s="91"/>
      <c r="E61" s="24"/>
      <c r="F61" s="25"/>
      <c r="G61" s="25"/>
      <c r="H61" s="18"/>
      <c r="I61" s="18"/>
      <c r="J61" s="19"/>
      <c r="K61" s="39"/>
      <c r="L61" s="40"/>
    </row>
    <row r="62" spans="2:12" ht="14.25" customHeight="1">
      <c r="B62" s="43">
        <v>1</v>
      </c>
      <c r="C62" s="87" t="s">
        <v>122</v>
      </c>
      <c r="D62" s="88"/>
      <c r="E62" s="44">
        <v>2795000</v>
      </c>
      <c r="F62" s="44">
        <v>2795000</v>
      </c>
      <c r="G62" s="44"/>
      <c r="H62" s="45">
        <f>+E62*20%</f>
        <v>559000</v>
      </c>
      <c r="I62" s="45"/>
      <c r="J62" s="45">
        <f>+F62*20%</f>
        <v>559000</v>
      </c>
      <c r="K62" s="45">
        <f>+E62+H62</f>
        <v>3354000</v>
      </c>
      <c r="L62" s="45">
        <f>+F62+J62</f>
        <v>3354000</v>
      </c>
    </row>
    <row r="63" spans="2:12" ht="15.75" customHeight="1">
      <c r="B63" s="38"/>
      <c r="C63" s="90" t="s">
        <v>90</v>
      </c>
      <c r="D63" s="91"/>
      <c r="E63" s="45"/>
      <c r="F63" s="45"/>
      <c r="G63" s="45"/>
      <c r="H63" s="45">
        <f t="shared" ref="H63:H107" si="0">+E63*20%</f>
        <v>0</v>
      </c>
      <c r="I63" s="45"/>
      <c r="J63" s="45"/>
      <c r="K63" s="45">
        <f t="shared" ref="K63:K107" si="1">+E63+H63</f>
        <v>0</v>
      </c>
      <c r="L63" s="45"/>
    </row>
    <row r="64" spans="2:12" ht="15.75" customHeight="1">
      <c r="B64" s="24">
        <v>1</v>
      </c>
      <c r="C64" s="87" t="s">
        <v>122</v>
      </c>
      <c r="D64" s="88"/>
      <c r="E64" s="45">
        <v>20625</v>
      </c>
      <c r="F64" s="45">
        <v>20625</v>
      </c>
      <c r="G64" s="45"/>
      <c r="H64" s="45">
        <f t="shared" si="0"/>
        <v>4125</v>
      </c>
      <c r="I64" s="45"/>
      <c r="J64" s="45">
        <f>+F64*20%</f>
        <v>4125</v>
      </c>
      <c r="K64" s="45">
        <f t="shared" si="1"/>
        <v>24750</v>
      </c>
      <c r="L64" s="45">
        <f>+F64+J64</f>
        <v>24750</v>
      </c>
    </row>
    <row r="65" spans="2:12" ht="15.75" customHeight="1">
      <c r="B65" s="24">
        <v>2</v>
      </c>
      <c r="C65" s="89" t="s">
        <v>129</v>
      </c>
      <c r="D65" s="89"/>
      <c r="E65" s="45">
        <v>20833</v>
      </c>
      <c r="F65" s="45">
        <v>20833</v>
      </c>
      <c r="G65" s="45"/>
      <c r="H65" s="45">
        <f t="shared" si="0"/>
        <v>4166.6000000000004</v>
      </c>
      <c r="I65" s="45"/>
      <c r="J65" s="45">
        <f>+F65*20%</f>
        <v>4166.6000000000004</v>
      </c>
      <c r="K65" s="45">
        <f t="shared" si="1"/>
        <v>24999.599999999999</v>
      </c>
      <c r="L65" s="45">
        <f>+F65+J65</f>
        <v>24999.599999999999</v>
      </c>
    </row>
    <row r="66" spans="2:12" ht="15.75" customHeight="1">
      <c r="B66" s="38"/>
      <c r="C66" s="90" t="s">
        <v>91</v>
      </c>
      <c r="D66" s="91"/>
      <c r="E66" s="45"/>
      <c r="F66" s="45"/>
      <c r="G66" s="45"/>
      <c r="H66" s="45">
        <f t="shared" si="0"/>
        <v>0</v>
      </c>
      <c r="I66" s="45"/>
      <c r="J66" s="45"/>
      <c r="K66" s="45">
        <f t="shared" si="1"/>
        <v>0</v>
      </c>
      <c r="L66" s="45"/>
    </row>
    <row r="67" spans="2:12" ht="15.75" customHeight="1">
      <c r="B67" s="24">
        <v>1</v>
      </c>
      <c r="C67" s="87" t="s">
        <v>122</v>
      </c>
      <c r="D67" s="88"/>
      <c r="E67" s="45">
        <v>49750</v>
      </c>
      <c r="F67" s="45">
        <v>49750</v>
      </c>
      <c r="G67" s="45"/>
      <c r="H67" s="45">
        <f t="shared" si="0"/>
        <v>9950</v>
      </c>
      <c r="I67" s="45"/>
      <c r="J67" s="45">
        <f>+F67*20%</f>
        <v>9950</v>
      </c>
      <c r="K67" s="45">
        <f t="shared" si="1"/>
        <v>59700</v>
      </c>
      <c r="L67" s="45">
        <f>+F67+J67</f>
        <v>59700</v>
      </c>
    </row>
    <row r="68" spans="2:12" ht="15.75" customHeight="1">
      <c r="B68" s="24">
        <v>2</v>
      </c>
      <c r="C68" s="89" t="s">
        <v>129</v>
      </c>
      <c r="D68" s="89"/>
      <c r="E68" s="45">
        <v>50000</v>
      </c>
      <c r="F68" s="45">
        <v>50000</v>
      </c>
      <c r="G68" s="45"/>
      <c r="H68" s="45">
        <f t="shared" si="0"/>
        <v>10000</v>
      </c>
      <c r="I68" s="45"/>
      <c r="J68" s="45">
        <f>+F68*20%</f>
        <v>10000</v>
      </c>
      <c r="K68" s="45">
        <f t="shared" si="1"/>
        <v>60000</v>
      </c>
      <c r="L68" s="45">
        <f>+F68+J68</f>
        <v>60000</v>
      </c>
    </row>
    <row r="69" spans="2:12" ht="15.75" customHeight="1">
      <c r="B69" s="38"/>
      <c r="C69" s="90" t="s">
        <v>92</v>
      </c>
      <c r="D69" s="91"/>
      <c r="E69" s="45"/>
      <c r="F69" s="45"/>
      <c r="G69" s="45"/>
      <c r="H69" s="45">
        <f t="shared" si="0"/>
        <v>0</v>
      </c>
      <c r="I69" s="45"/>
      <c r="J69" s="45"/>
      <c r="K69" s="45">
        <f t="shared" si="1"/>
        <v>0</v>
      </c>
      <c r="L69" s="45"/>
    </row>
    <row r="70" spans="2:12" ht="15.75" customHeight="1">
      <c r="B70" s="24">
        <v>1</v>
      </c>
      <c r="C70" s="87" t="s">
        <v>122</v>
      </c>
      <c r="D70" s="88"/>
      <c r="E70" s="45">
        <v>49750</v>
      </c>
      <c r="F70" s="45">
        <v>49750</v>
      </c>
      <c r="G70" s="45"/>
      <c r="H70" s="45">
        <f t="shared" si="0"/>
        <v>9950</v>
      </c>
      <c r="I70" s="45"/>
      <c r="J70" s="45">
        <f>+F70*20%</f>
        <v>9950</v>
      </c>
      <c r="K70" s="45">
        <f t="shared" si="1"/>
        <v>59700</v>
      </c>
      <c r="L70" s="45">
        <f>+F70+J70</f>
        <v>59700</v>
      </c>
    </row>
    <row r="71" spans="2:12" ht="15.75" customHeight="1">
      <c r="B71" s="24">
        <v>2</v>
      </c>
      <c r="C71" s="89" t="s">
        <v>129</v>
      </c>
      <c r="D71" s="89"/>
      <c r="E71" s="45">
        <v>50000</v>
      </c>
      <c r="F71" s="45">
        <v>50000</v>
      </c>
      <c r="G71" s="45"/>
      <c r="H71" s="45">
        <f t="shared" si="0"/>
        <v>10000</v>
      </c>
      <c r="I71" s="45"/>
      <c r="J71" s="45">
        <f>+F71*20%</f>
        <v>10000</v>
      </c>
      <c r="K71" s="45">
        <f t="shared" si="1"/>
        <v>60000</v>
      </c>
      <c r="L71" s="45">
        <f>+F71+J71</f>
        <v>60000</v>
      </c>
    </row>
    <row r="72" spans="2:12" ht="15.75" customHeight="1">
      <c r="B72" s="38"/>
      <c r="C72" s="90" t="s">
        <v>93</v>
      </c>
      <c r="D72" s="91"/>
      <c r="E72" s="45"/>
      <c r="F72" s="45"/>
      <c r="G72" s="45"/>
      <c r="H72" s="45">
        <f t="shared" si="0"/>
        <v>0</v>
      </c>
      <c r="I72" s="45"/>
      <c r="J72" s="45"/>
      <c r="K72" s="45">
        <f t="shared" si="1"/>
        <v>0</v>
      </c>
      <c r="L72" s="45"/>
    </row>
    <row r="73" spans="2:12" ht="15.75" customHeight="1">
      <c r="B73" s="24">
        <v>1</v>
      </c>
      <c r="C73" s="87" t="s">
        <v>122</v>
      </c>
      <c r="D73" s="88"/>
      <c r="E73" s="45">
        <v>49750</v>
      </c>
      <c r="F73" s="45">
        <v>49750</v>
      </c>
      <c r="G73" s="45"/>
      <c r="H73" s="45">
        <f t="shared" si="0"/>
        <v>9950</v>
      </c>
      <c r="I73" s="45"/>
      <c r="J73" s="45">
        <f>+F73*20%</f>
        <v>9950</v>
      </c>
      <c r="K73" s="45">
        <f t="shared" si="1"/>
        <v>59700</v>
      </c>
      <c r="L73" s="45">
        <f>+F73+J73</f>
        <v>59700</v>
      </c>
    </row>
    <row r="74" spans="2:12" ht="15.75" customHeight="1">
      <c r="B74" s="24">
        <v>2</v>
      </c>
      <c r="C74" s="89" t="s">
        <v>129</v>
      </c>
      <c r="D74" s="89"/>
      <c r="E74" s="45">
        <v>50000</v>
      </c>
      <c r="F74" s="45">
        <v>50000</v>
      </c>
      <c r="G74" s="45"/>
      <c r="H74" s="45">
        <f t="shared" si="0"/>
        <v>10000</v>
      </c>
      <c r="I74" s="45"/>
      <c r="J74" s="45">
        <f>+F74*20%</f>
        <v>10000</v>
      </c>
      <c r="K74" s="45">
        <f t="shared" si="1"/>
        <v>60000</v>
      </c>
      <c r="L74" s="45">
        <f>+F74+J74</f>
        <v>60000</v>
      </c>
    </row>
    <row r="75" spans="2:12" ht="15.75" customHeight="1">
      <c r="B75" s="38"/>
      <c r="C75" s="90" t="s">
        <v>94</v>
      </c>
      <c r="D75" s="91"/>
      <c r="E75" s="45"/>
      <c r="F75" s="45"/>
      <c r="G75" s="45"/>
      <c r="H75" s="45">
        <f t="shared" si="0"/>
        <v>0</v>
      </c>
      <c r="I75" s="45"/>
      <c r="J75" s="45"/>
      <c r="K75" s="45">
        <f t="shared" si="1"/>
        <v>0</v>
      </c>
      <c r="L75" s="45"/>
    </row>
    <row r="76" spans="2:12" ht="15.75" customHeight="1">
      <c r="B76" s="24">
        <v>1</v>
      </c>
      <c r="C76" s="87" t="s">
        <v>122</v>
      </c>
      <c r="D76" s="88"/>
      <c r="E76" s="45">
        <v>406250</v>
      </c>
      <c r="F76" s="45">
        <v>406250</v>
      </c>
      <c r="G76" s="45"/>
      <c r="H76" s="45">
        <f t="shared" si="0"/>
        <v>81250</v>
      </c>
      <c r="I76" s="45"/>
      <c r="J76" s="45">
        <f>+F76*20%</f>
        <v>81250</v>
      </c>
      <c r="K76" s="45">
        <f t="shared" si="1"/>
        <v>487500</v>
      </c>
      <c r="L76" s="45">
        <f>+F76+J76</f>
        <v>487500</v>
      </c>
    </row>
    <row r="77" spans="2:12" ht="15.75" customHeight="1">
      <c r="B77" s="24">
        <v>2</v>
      </c>
      <c r="C77" s="89" t="s">
        <v>129</v>
      </c>
      <c r="D77" s="89"/>
      <c r="E77" s="45">
        <v>408333</v>
      </c>
      <c r="F77" s="45">
        <v>408333</v>
      </c>
      <c r="G77" s="45"/>
      <c r="H77" s="45">
        <f t="shared" si="0"/>
        <v>81666.600000000006</v>
      </c>
      <c r="I77" s="45"/>
      <c r="J77" s="45">
        <f>+F77*20%</f>
        <v>81666.600000000006</v>
      </c>
      <c r="K77" s="45">
        <f t="shared" si="1"/>
        <v>489999.6</v>
      </c>
      <c r="L77" s="45">
        <f>+F77+J77</f>
        <v>489999.6</v>
      </c>
    </row>
    <row r="78" spans="2:12" ht="15.75" customHeight="1">
      <c r="B78" s="38"/>
      <c r="C78" s="90" t="s">
        <v>95</v>
      </c>
      <c r="D78" s="91"/>
      <c r="E78" s="45"/>
      <c r="F78" s="45"/>
      <c r="G78" s="45"/>
      <c r="H78" s="45">
        <f t="shared" si="0"/>
        <v>0</v>
      </c>
      <c r="I78" s="45"/>
      <c r="J78" s="45"/>
      <c r="K78" s="45">
        <f t="shared" si="1"/>
        <v>0</v>
      </c>
      <c r="L78" s="45"/>
    </row>
    <row r="79" spans="2:12" ht="15.75" customHeight="1">
      <c r="B79" s="24">
        <v>1</v>
      </c>
      <c r="C79" s="87" t="s">
        <v>122</v>
      </c>
      <c r="D79" s="88"/>
      <c r="E79" s="45">
        <v>153750</v>
      </c>
      <c r="F79" s="45">
        <v>153750</v>
      </c>
      <c r="G79" s="45"/>
      <c r="H79" s="45">
        <f t="shared" si="0"/>
        <v>30750</v>
      </c>
      <c r="I79" s="45"/>
      <c r="J79" s="45">
        <f>+F79*20%</f>
        <v>30750</v>
      </c>
      <c r="K79" s="45">
        <f t="shared" si="1"/>
        <v>184500</v>
      </c>
      <c r="L79" s="45">
        <f>+F79+J79</f>
        <v>184500</v>
      </c>
    </row>
    <row r="80" spans="2:12" ht="15.75" customHeight="1">
      <c r="B80" s="24">
        <v>2</v>
      </c>
      <c r="C80" s="89" t="s">
        <v>129</v>
      </c>
      <c r="D80" s="89"/>
      <c r="E80" s="45">
        <v>91667</v>
      </c>
      <c r="F80" s="45">
        <v>91667</v>
      </c>
      <c r="G80" s="45"/>
      <c r="H80" s="45">
        <f t="shared" si="0"/>
        <v>18333.400000000001</v>
      </c>
      <c r="I80" s="45"/>
      <c r="J80" s="45">
        <f>+F80*20%</f>
        <v>18333.400000000001</v>
      </c>
      <c r="K80" s="45">
        <f t="shared" si="1"/>
        <v>110000.4</v>
      </c>
      <c r="L80" s="45">
        <f>+F80+J80</f>
        <v>110000.4</v>
      </c>
    </row>
    <row r="81" spans="2:12" ht="15.75" customHeight="1">
      <c r="B81" s="38"/>
      <c r="C81" s="90" t="s">
        <v>96</v>
      </c>
      <c r="D81" s="91"/>
      <c r="E81" s="45"/>
      <c r="F81" s="45"/>
      <c r="G81" s="45"/>
      <c r="H81" s="45">
        <f t="shared" si="0"/>
        <v>0</v>
      </c>
      <c r="I81" s="45"/>
      <c r="J81" s="45"/>
      <c r="K81" s="45">
        <f t="shared" si="1"/>
        <v>0</v>
      </c>
      <c r="L81" s="45"/>
    </row>
    <row r="82" spans="2:12" ht="15.75" customHeight="1">
      <c r="B82" s="24">
        <v>1</v>
      </c>
      <c r="C82" s="87" t="s">
        <v>122</v>
      </c>
      <c r="D82" s="88"/>
      <c r="E82" s="45">
        <v>270000</v>
      </c>
      <c r="F82" s="45">
        <v>270000</v>
      </c>
      <c r="G82" s="45"/>
      <c r="H82" s="45">
        <f t="shared" si="0"/>
        <v>54000</v>
      </c>
      <c r="I82" s="45"/>
      <c r="J82" s="45">
        <f>+F82*20%</f>
        <v>54000</v>
      </c>
      <c r="K82" s="45">
        <f t="shared" si="1"/>
        <v>324000</v>
      </c>
      <c r="L82" s="45">
        <f>+F82+J82</f>
        <v>324000</v>
      </c>
    </row>
    <row r="83" spans="2:12" ht="15.75" customHeight="1">
      <c r="B83" s="24">
        <v>2</v>
      </c>
      <c r="C83" s="89" t="s">
        <v>129</v>
      </c>
      <c r="D83" s="89"/>
      <c r="E83" s="45">
        <v>270833</v>
      </c>
      <c r="F83" s="45">
        <v>270833</v>
      </c>
      <c r="G83" s="45"/>
      <c r="H83" s="45">
        <f t="shared" si="0"/>
        <v>54166.600000000006</v>
      </c>
      <c r="I83" s="45"/>
      <c r="J83" s="45"/>
      <c r="K83" s="45">
        <f t="shared" si="1"/>
        <v>324999.59999999998</v>
      </c>
      <c r="L83" s="45"/>
    </row>
    <row r="84" spans="2:12" ht="15.75" customHeight="1">
      <c r="B84" s="38"/>
      <c r="C84" s="90" t="s">
        <v>97</v>
      </c>
      <c r="D84" s="91"/>
      <c r="E84" s="45"/>
      <c r="F84" s="45"/>
      <c r="G84" s="45"/>
      <c r="H84" s="45">
        <f t="shared" si="0"/>
        <v>0</v>
      </c>
      <c r="I84" s="45"/>
      <c r="J84" s="45"/>
      <c r="K84" s="45">
        <f t="shared" si="1"/>
        <v>0</v>
      </c>
      <c r="L84" s="45"/>
    </row>
    <row r="85" spans="2:12" ht="15.75" customHeight="1">
      <c r="B85" s="24">
        <v>1</v>
      </c>
      <c r="C85" s="87" t="s">
        <v>122</v>
      </c>
      <c r="D85" s="88"/>
      <c r="E85" s="45">
        <v>27500</v>
      </c>
      <c r="F85" s="45">
        <v>27500</v>
      </c>
      <c r="G85" s="45"/>
      <c r="H85" s="45">
        <f t="shared" si="0"/>
        <v>5500</v>
      </c>
      <c r="I85" s="45"/>
      <c r="J85" s="45">
        <f>+F85*20%</f>
        <v>5500</v>
      </c>
      <c r="K85" s="45">
        <f t="shared" si="1"/>
        <v>33000</v>
      </c>
      <c r="L85" s="45">
        <f>+F85+J85</f>
        <v>33000</v>
      </c>
    </row>
    <row r="86" spans="2:12" ht="15.75" customHeight="1">
      <c r="B86" s="24">
        <v>2</v>
      </c>
      <c r="C86" s="89" t="s">
        <v>129</v>
      </c>
      <c r="D86" s="89"/>
      <c r="E86" s="45">
        <v>28333</v>
      </c>
      <c r="F86" s="45">
        <v>28333</v>
      </c>
      <c r="G86" s="45"/>
      <c r="H86" s="45">
        <f t="shared" si="0"/>
        <v>5666.6</v>
      </c>
      <c r="I86" s="45"/>
      <c r="J86" s="45">
        <f>+F86*20%</f>
        <v>5666.6</v>
      </c>
      <c r="K86" s="45">
        <f t="shared" si="1"/>
        <v>33999.599999999999</v>
      </c>
      <c r="L86" s="45">
        <f>+F86+J86</f>
        <v>33999.599999999999</v>
      </c>
    </row>
    <row r="87" spans="2:12" ht="15.75" customHeight="1">
      <c r="B87" s="38"/>
      <c r="C87" s="90" t="s">
        <v>101</v>
      </c>
      <c r="D87" s="91"/>
      <c r="E87" s="45"/>
      <c r="F87" s="45"/>
      <c r="G87" s="45"/>
      <c r="H87" s="45">
        <f t="shared" si="0"/>
        <v>0</v>
      </c>
      <c r="I87" s="45"/>
      <c r="J87" s="45"/>
      <c r="K87" s="45">
        <f t="shared" si="1"/>
        <v>0</v>
      </c>
      <c r="L87" s="45"/>
    </row>
    <row r="88" spans="2:12" ht="15.75" customHeight="1">
      <c r="B88" s="24">
        <v>1</v>
      </c>
      <c r="C88" s="87" t="s">
        <v>122</v>
      </c>
      <c r="D88" s="88"/>
      <c r="E88" s="45">
        <v>16250</v>
      </c>
      <c r="F88" s="45">
        <v>16250</v>
      </c>
      <c r="G88" s="45"/>
      <c r="H88" s="45">
        <f t="shared" si="0"/>
        <v>3250</v>
      </c>
      <c r="I88" s="45"/>
      <c r="J88" s="45">
        <f t="shared" ref="J88:J89" si="2">+F88*20%</f>
        <v>3250</v>
      </c>
      <c r="K88" s="45">
        <f t="shared" si="1"/>
        <v>19500</v>
      </c>
      <c r="L88" s="45">
        <f t="shared" ref="L88:L89" si="3">+F88+J88</f>
        <v>19500</v>
      </c>
    </row>
    <row r="89" spans="2:12" ht="15.75" customHeight="1">
      <c r="B89" s="24">
        <v>2</v>
      </c>
      <c r="C89" s="89" t="s">
        <v>129</v>
      </c>
      <c r="D89" s="89"/>
      <c r="E89" s="45">
        <v>16667</v>
      </c>
      <c r="F89" s="45">
        <v>16667</v>
      </c>
      <c r="G89" s="45"/>
      <c r="H89" s="45">
        <f t="shared" si="0"/>
        <v>3333.4</v>
      </c>
      <c r="I89" s="45"/>
      <c r="J89" s="45">
        <f t="shared" si="2"/>
        <v>3333.4</v>
      </c>
      <c r="K89" s="45">
        <f t="shared" si="1"/>
        <v>20000.400000000001</v>
      </c>
      <c r="L89" s="45">
        <f t="shared" si="3"/>
        <v>20000.400000000001</v>
      </c>
    </row>
    <row r="90" spans="2:12" ht="15.75" customHeight="1">
      <c r="B90" s="24"/>
      <c r="C90" s="90" t="s">
        <v>102</v>
      </c>
      <c r="D90" s="91"/>
      <c r="E90" s="45"/>
      <c r="F90" s="45"/>
      <c r="G90" s="45"/>
      <c r="H90" s="45">
        <f t="shared" si="0"/>
        <v>0</v>
      </c>
      <c r="I90" s="45"/>
      <c r="J90" s="45"/>
      <c r="K90" s="45">
        <f t="shared" si="1"/>
        <v>0</v>
      </c>
      <c r="L90" s="45"/>
    </row>
    <row r="91" spans="2:12" ht="15.75" customHeight="1">
      <c r="B91" s="24">
        <v>1</v>
      </c>
      <c r="C91" s="87" t="s">
        <v>122</v>
      </c>
      <c r="D91" s="88"/>
      <c r="E91" s="45">
        <v>41250</v>
      </c>
      <c r="F91" s="45">
        <v>41250</v>
      </c>
      <c r="G91" s="45"/>
      <c r="H91" s="45">
        <f t="shared" si="0"/>
        <v>8250</v>
      </c>
      <c r="I91" s="45"/>
      <c r="J91" s="45">
        <f t="shared" ref="J91:J92" si="4">+F91*20%</f>
        <v>8250</v>
      </c>
      <c r="K91" s="45">
        <f t="shared" si="1"/>
        <v>49500</v>
      </c>
      <c r="L91" s="45">
        <f t="shared" ref="L91:L92" si="5">+F91+J91</f>
        <v>49500</v>
      </c>
    </row>
    <row r="92" spans="2:12" ht="15.75" customHeight="1">
      <c r="B92" s="24">
        <v>2</v>
      </c>
      <c r="C92" s="89" t="s">
        <v>129</v>
      </c>
      <c r="D92" s="89"/>
      <c r="E92" s="45">
        <v>33333</v>
      </c>
      <c r="F92" s="45">
        <v>33333</v>
      </c>
      <c r="G92" s="45"/>
      <c r="H92" s="45">
        <f t="shared" si="0"/>
        <v>6666.6</v>
      </c>
      <c r="I92" s="45"/>
      <c r="J92" s="45">
        <f t="shared" si="4"/>
        <v>6666.6</v>
      </c>
      <c r="K92" s="45">
        <f t="shared" si="1"/>
        <v>39999.599999999999</v>
      </c>
      <c r="L92" s="45">
        <f t="shared" si="5"/>
        <v>39999.599999999999</v>
      </c>
    </row>
    <row r="93" spans="2:12" ht="15.75" customHeight="1">
      <c r="B93" s="24"/>
      <c r="C93" s="90" t="s">
        <v>103</v>
      </c>
      <c r="D93" s="91"/>
      <c r="E93" s="45"/>
      <c r="F93" s="45"/>
      <c r="G93" s="45"/>
      <c r="H93" s="45">
        <f t="shared" si="0"/>
        <v>0</v>
      </c>
      <c r="I93" s="45"/>
      <c r="J93" s="45"/>
      <c r="K93" s="45">
        <f t="shared" si="1"/>
        <v>0</v>
      </c>
      <c r="L93" s="45"/>
    </row>
    <row r="94" spans="2:12" ht="15.75" customHeight="1">
      <c r="B94" s="24">
        <v>1</v>
      </c>
      <c r="C94" s="87" t="s">
        <v>122</v>
      </c>
      <c r="D94" s="88"/>
      <c r="E94" s="45">
        <v>145000</v>
      </c>
      <c r="F94" s="45">
        <v>145000</v>
      </c>
      <c r="G94" s="45"/>
      <c r="H94" s="45">
        <f t="shared" si="0"/>
        <v>29000</v>
      </c>
      <c r="I94" s="45"/>
      <c r="J94" s="45">
        <f t="shared" ref="J94:J95" si="6">+F94*20%</f>
        <v>29000</v>
      </c>
      <c r="K94" s="45">
        <f t="shared" si="1"/>
        <v>174000</v>
      </c>
      <c r="L94" s="45">
        <f t="shared" ref="L94:L95" si="7">+F94+J94</f>
        <v>174000</v>
      </c>
    </row>
    <row r="95" spans="2:12" ht="15.75" customHeight="1">
      <c r="B95" s="24">
        <v>2</v>
      </c>
      <c r="C95" s="89" t="s">
        <v>129</v>
      </c>
      <c r="D95" s="89"/>
      <c r="E95" s="45">
        <v>216667</v>
      </c>
      <c r="F95" s="45">
        <v>216667</v>
      </c>
      <c r="G95" s="45"/>
      <c r="H95" s="45">
        <f t="shared" si="0"/>
        <v>43333.4</v>
      </c>
      <c r="I95" s="45"/>
      <c r="J95" s="45">
        <f t="shared" si="6"/>
        <v>43333.4</v>
      </c>
      <c r="K95" s="45">
        <f t="shared" si="1"/>
        <v>260000.4</v>
      </c>
      <c r="L95" s="45">
        <f t="shared" si="7"/>
        <v>260000.4</v>
      </c>
    </row>
    <row r="96" spans="2:12" ht="15.75" customHeight="1">
      <c r="B96" s="24"/>
      <c r="C96" s="90" t="s">
        <v>104</v>
      </c>
      <c r="D96" s="91"/>
      <c r="E96" s="45"/>
      <c r="F96" s="45"/>
      <c r="G96" s="45"/>
      <c r="H96" s="45">
        <f t="shared" si="0"/>
        <v>0</v>
      </c>
      <c r="I96" s="45"/>
      <c r="J96" s="45"/>
      <c r="K96" s="45">
        <f t="shared" si="1"/>
        <v>0</v>
      </c>
      <c r="L96" s="45"/>
    </row>
    <row r="97" spans="2:12" ht="15.75" customHeight="1">
      <c r="B97" s="24">
        <v>1</v>
      </c>
      <c r="C97" s="87" t="s">
        <v>122</v>
      </c>
      <c r="D97" s="88"/>
      <c r="E97" s="45">
        <v>136500</v>
      </c>
      <c r="F97" s="45">
        <v>136500</v>
      </c>
      <c r="G97" s="45"/>
      <c r="H97" s="45">
        <f t="shared" si="0"/>
        <v>27300</v>
      </c>
      <c r="I97" s="45"/>
      <c r="J97" s="45">
        <f t="shared" ref="J97:J98" si="8">+F97*20%</f>
        <v>27300</v>
      </c>
      <c r="K97" s="45">
        <f t="shared" si="1"/>
        <v>163800</v>
      </c>
      <c r="L97" s="45">
        <f t="shared" ref="L97:L98" si="9">+F97+J97</f>
        <v>163800</v>
      </c>
    </row>
    <row r="98" spans="2:12" ht="15.75" customHeight="1">
      <c r="B98" s="24">
        <v>2</v>
      </c>
      <c r="C98" s="89" t="s">
        <v>129</v>
      </c>
      <c r="D98" s="89"/>
      <c r="E98" s="45">
        <v>230000</v>
      </c>
      <c r="F98" s="45">
        <v>230000</v>
      </c>
      <c r="G98" s="45"/>
      <c r="H98" s="45">
        <f t="shared" si="0"/>
        <v>46000</v>
      </c>
      <c r="I98" s="45"/>
      <c r="J98" s="45">
        <f t="shared" si="8"/>
        <v>46000</v>
      </c>
      <c r="K98" s="45">
        <f t="shared" si="1"/>
        <v>276000</v>
      </c>
      <c r="L98" s="45">
        <f t="shared" si="9"/>
        <v>276000</v>
      </c>
    </row>
    <row r="99" spans="2:12" ht="15.75" customHeight="1">
      <c r="B99" s="24"/>
      <c r="C99" s="90" t="s">
        <v>105</v>
      </c>
      <c r="D99" s="91"/>
      <c r="E99" s="45"/>
      <c r="F99" s="45"/>
      <c r="G99" s="45"/>
      <c r="H99" s="45">
        <f t="shared" si="0"/>
        <v>0</v>
      </c>
      <c r="I99" s="45"/>
      <c r="J99" s="45"/>
      <c r="K99" s="45">
        <f t="shared" si="1"/>
        <v>0</v>
      </c>
      <c r="L99" s="45"/>
    </row>
    <row r="100" spans="2:12" ht="15.75" customHeight="1">
      <c r="B100" s="24">
        <v>1</v>
      </c>
      <c r="C100" s="87" t="s">
        <v>122</v>
      </c>
      <c r="D100" s="88"/>
      <c r="E100" s="45">
        <v>149250</v>
      </c>
      <c r="F100" s="45">
        <v>149250</v>
      </c>
      <c r="G100" s="45"/>
      <c r="H100" s="45">
        <f t="shared" si="0"/>
        <v>29850</v>
      </c>
      <c r="I100" s="45"/>
      <c r="J100" s="45">
        <f t="shared" ref="J100:J137" si="10">+F100*20%</f>
        <v>29850</v>
      </c>
      <c r="K100" s="45">
        <f t="shared" si="1"/>
        <v>179100</v>
      </c>
      <c r="L100" s="45">
        <f t="shared" ref="L100:L137" si="11">+F100+J100</f>
        <v>179100</v>
      </c>
    </row>
    <row r="101" spans="2:12" ht="15.75" customHeight="1">
      <c r="B101" s="24">
        <v>2</v>
      </c>
      <c r="C101" s="89" t="s">
        <v>129</v>
      </c>
      <c r="D101" s="89"/>
      <c r="E101" s="45">
        <v>172500</v>
      </c>
      <c r="F101" s="45">
        <v>172500</v>
      </c>
      <c r="G101" s="45"/>
      <c r="H101" s="45">
        <f t="shared" si="0"/>
        <v>34500</v>
      </c>
      <c r="I101" s="45"/>
      <c r="J101" s="45">
        <f t="shared" si="10"/>
        <v>34500</v>
      </c>
      <c r="K101" s="45">
        <f t="shared" si="1"/>
        <v>207000</v>
      </c>
      <c r="L101" s="45">
        <f t="shared" si="11"/>
        <v>207000</v>
      </c>
    </row>
    <row r="102" spans="2:12" ht="15.75" customHeight="1">
      <c r="B102" s="24"/>
      <c r="C102" s="90" t="s">
        <v>106</v>
      </c>
      <c r="D102" s="91"/>
      <c r="E102" s="45"/>
      <c r="F102" s="45"/>
      <c r="G102" s="45"/>
      <c r="H102" s="45">
        <f t="shared" si="0"/>
        <v>0</v>
      </c>
      <c r="I102" s="45"/>
      <c r="J102" s="45">
        <f t="shared" si="10"/>
        <v>0</v>
      </c>
      <c r="K102" s="45">
        <f t="shared" si="1"/>
        <v>0</v>
      </c>
      <c r="L102" s="45">
        <f t="shared" si="11"/>
        <v>0</v>
      </c>
    </row>
    <row r="103" spans="2:12" ht="15.75" customHeight="1">
      <c r="B103" s="24">
        <v>1</v>
      </c>
      <c r="C103" s="87" t="s">
        <v>122</v>
      </c>
      <c r="D103" s="88"/>
      <c r="E103" s="45">
        <v>103750</v>
      </c>
      <c r="F103" s="45">
        <v>103750</v>
      </c>
      <c r="G103" s="45"/>
      <c r="H103" s="45">
        <f t="shared" si="0"/>
        <v>20750</v>
      </c>
      <c r="I103" s="45"/>
      <c r="J103" s="45">
        <f t="shared" si="10"/>
        <v>20750</v>
      </c>
      <c r="K103" s="45">
        <f t="shared" si="1"/>
        <v>124500</v>
      </c>
      <c r="L103" s="45">
        <f t="shared" si="11"/>
        <v>124500</v>
      </c>
    </row>
    <row r="104" spans="2:12" ht="15.75" customHeight="1">
      <c r="B104" s="24">
        <v>2</v>
      </c>
      <c r="C104" s="89" t="s">
        <v>129</v>
      </c>
      <c r="D104" s="89"/>
      <c r="E104" s="45">
        <v>104167</v>
      </c>
      <c r="F104" s="45">
        <v>104167</v>
      </c>
      <c r="G104" s="45"/>
      <c r="H104" s="45">
        <f t="shared" si="0"/>
        <v>20833.400000000001</v>
      </c>
      <c r="I104" s="45"/>
      <c r="J104" s="45">
        <f t="shared" si="10"/>
        <v>20833.400000000001</v>
      </c>
      <c r="K104" s="45">
        <f t="shared" si="1"/>
        <v>125000.4</v>
      </c>
      <c r="L104" s="45">
        <f t="shared" si="11"/>
        <v>125000.4</v>
      </c>
    </row>
    <row r="105" spans="2:12" ht="15.75" customHeight="1">
      <c r="B105" s="24"/>
      <c r="C105" s="90" t="s">
        <v>107</v>
      </c>
      <c r="D105" s="91"/>
      <c r="E105" s="45"/>
      <c r="F105" s="45"/>
      <c r="G105" s="45"/>
      <c r="H105" s="45">
        <f t="shared" si="0"/>
        <v>0</v>
      </c>
      <c r="I105" s="45"/>
      <c r="J105" s="45">
        <f t="shared" si="10"/>
        <v>0</v>
      </c>
      <c r="K105" s="45">
        <f t="shared" si="1"/>
        <v>0</v>
      </c>
      <c r="L105" s="45">
        <f t="shared" si="11"/>
        <v>0</v>
      </c>
    </row>
    <row r="106" spans="2:12" ht="15.75" customHeight="1">
      <c r="B106" s="24">
        <v>1</v>
      </c>
      <c r="C106" s="87" t="s">
        <v>122</v>
      </c>
      <c r="D106" s="88"/>
      <c r="E106" s="45">
        <v>565000</v>
      </c>
      <c r="F106" s="45">
        <v>565000</v>
      </c>
      <c r="G106" s="45"/>
      <c r="H106" s="45">
        <f t="shared" si="0"/>
        <v>113000</v>
      </c>
      <c r="I106" s="45"/>
      <c r="J106" s="45">
        <f t="shared" si="10"/>
        <v>113000</v>
      </c>
      <c r="K106" s="45">
        <f t="shared" si="1"/>
        <v>678000</v>
      </c>
      <c r="L106" s="45">
        <f t="shared" si="11"/>
        <v>678000</v>
      </c>
    </row>
    <row r="107" spans="2:12" ht="15.75" customHeight="1">
      <c r="B107" s="24">
        <v>2</v>
      </c>
      <c r="C107" s="89" t="s">
        <v>129</v>
      </c>
      <c r="D107" s="89"/>
      <c r="E107" s="45">
        <v>508333</v>
      </c>
      <c r="F107" s="45">
        <v>508333</v>
      </c>
      <c r="G107" s="45"/>
      <c r="H107" s="45">
        <f t="shared" si="0"/>
        <v>101666.6</v>
      </c>
      <c r="I107" s="45"/>
      <c r="J107" s="45">
        <f t="shared" si="10"/>
        <v>101666.6</v>
      </c>
      <c r="K107" s="45">
        <f t="shared" si="1"/>
        <v>609999.6</v>
      </c>
      <c r="L107" s="45">
        <f t="shared" si="11"/>
        <v>609999.6</v>
      </c>
    </row>
    <row r="108" spans="2:12" ht="15.75" customHeight="1">
      <c r="B108" s="24"/>
      <c r="C108" s="90" t="s">
        <v>108</v>
      </c>
      <c r="D108" s="91"/>
      <c r="E108" s="45"/>
      <c r="F108" s="45"/>
      <c r="G108" s="45"/>
      <c r="H108" s="45">
        <f t="shared" ref="H108:H145" si="12">+E108*20%</f>
        <v>0</v>
      </c>
      <c r="I108" s="45"/>
      <c r="J108" s="45">
        <f t="shared" si="10"/>
        <v>0</v>
      </c>
      <c r="K108" s="45">
        <f t="shared" ref="K108:K145" si="13">+E108+H108</f>
        <v>0</v>
      </c>
      <c r="L108" s="45">
        <f t="shared" si="11"/>
        <v>0</v>
      </c>
    </row>
    <row r="109" spans="2:12" ht="15.75" customHeight="1">
      <c r="B109" s="24">
        <v>1</v>
      </c>
      <c r="C109" s="87" t="s">
        <v>122</v>
      </c>
      <c r="D109" s="88"/>
      <c r="E109" s="45">
        <v>37500</v>
      </c>
      <c r="F109" s="45">
        <v>37500</v>
      </c>
      <c r="G109" s="45"/>
      <c r="H109" s="45">
        <f t="shared" si="12"/>
        <v>7500</v>
      </c>
      <c r="I109" s="45"/>
      <c r="J109" s="45">
        <f t="shared" si="10"/>
        <v>7500</v>
      </c>
      <c r="K109" s="45">
        <f t="shared" si="13"/>
        <v>45000</v>
      </c>
      <c r="L109" s="45">
        <f t="shared" si="11"/>
        <v>45000</v>
      </c>
    </row>
    <row r="110" spans="2:12" ht="15.75" customHeight="1">
      <c r="B110" s="24">
        <v>2</v>
      </c>
      <c r="C110" s="89" t="s">
        <v>129</v>
      </c>
      <c r="D110" s="89"/>
      <c r="E110" s="45">
        <v>37500</v>
      </c>
      <c r="F110" s="45">
        <v>37500</v>
      </c>
      <c r="G110" s="45"/>
      <c r="H110" s="45">
        <f t="shared" si="12"/>
        <v>7500</v>
      </c>
      <c r="I110" s="45"/>
      <c r="J110" s="45">
        <f t="shared" si="10"/>
        <v>7500</v>
      </c>
      <c r="K110" s="45">
        <f t="shared" si="13"/>
        <v>45000</v>
      </c>
      <c r="L110" s="45">
        <f t="shared" si="11"/>
        <v>45000</v>
      </c>
    </row>
    <row r="111" spans="2:12" ht="15.75" customHeight="1">
      <c r="B111" s="24"/>
      <c r="C111" s="90" t="s">
        <v>109</v>
      </c>
      <c r="D111" s="91"/>
      <c r="E111" s="45"/>
      <c r="F111" s="45"/>
      <c r="G111" s="45"/>
      <c r="H111" s="45">
        <f t="shared" si="12"/>
        <v>0</v>
      </c>
      <c r="I111" s="45"/>
      <c r="J111" s="45">
        <f t="shared" si="10"/>
        <v>0</v>
      </c>
      <c r="K111" s="45">
        <f t="shared" si="13"/>
        <v>0</v>
      </c>
      <c r="L111" s="45">
        <f t="shared" si="11"/>
        <v>0</v>
      </c>
    </row>
    <row r="112" spans="2:12" ht="15.75" customHeight="1">
      <c r="B112" s="24">
        <v>1</v>
      </c>
      <c r="C112" s="87" t="s">
        <v>122</v>
      </c>
      <c r="D112" s="88"/>
      <c r="E112" s="45">
        <v>115000</v>
      </c>
      <c r="F112" s="45">
        <v>115000</v>
      </c>
      <c r="G112" s="45"/>
      <c r="H112" s="45">
        <f t="shared" si="12"/>
        <v>23000</v>
      </c>
      <c r="I112" s="45"/>
      <c r="J112" s="45">
        <f t="shared" si="10"/>
        <v>23000</v>
      </c>
      <c r="K112" s="45">
        <f t="shared" si="13"/>
        <v>138000</v>
      </c>
      <c r="L112" s="45">
        <f t="shared" si="11"/>
        <v>138000</v>
      </c>
    </row>
    <row r="113" spans="2:12" ht="15.75" customHeight="1">
      <c r="B113" s="24">
        <v>2</v>
      </c>
      <c r="C113" s="89" t="s">
        <v>129</v>
      </c>
      <c r="D113" s="89"/>
      <c r="E113" s="45">
        <v>241667</v>
      </c>
      <c r="F113" s="45">
        <v>241667</v>
      </c>
      <c r="G113" s="45"/>
      <c r="H113" s="45">
        <f t="shared" si="12"/>
        <v>48333.4</v>
      </c>
      <c r="I113" s="45"/>
      <c r="J113" s="45">
        <f t="shared" si="10"/>
        <v>48333.4</v>
      </c>
      <c r="K113" s="45">
        <f t="shared" si="13"/>
        <v>290000.40000000002</v>
      </c>
      <c r="L113" s="45">
        <f t="shared" si="11"/>
        <v>290000.40000000002</v>
      </c>
    </row>
    <row r="114" spans="2:12" ht="15.75" customHeight="1">
      <c r="B114" s="24"/>
      <c r="C114" s="90" t="s">
        <v>110</v>
      </c>
      <c r="D114" s="91"/>
      <c r="E114" s="45"/>
      <c r="F114" s="45"/>
      <c r="G114" s="45"/>
      <c r="H114" s="45">
        <f t="shared" si="12"/>
        <v>0</v>
      </c>
      <c r="I114" s="45"/>
      <c r="J114" s="45">
        <f t="shared" si="10"/>
        <v>0</v>
      </c>
      <c r="K114" s="45">
        <f t="shared" si="13"/>
        <v>0</v>
      </c>
      <c r="L114" s="45">
        <f t="shared" si="11"/>
        <v>0</v>
      </c>
    </row>
    <row r="115" spans="2:12" ht="15.75" customHeight="1">
      <c r="B115" s="24">
        <v>1</v>
      </c>
      <c r="C115" s="87" t="s">
        <v>122</v>
      </c>
      <c r="D115" s="88"/>
      <c r="E115" s="45">
        <v>155000</v>
      </c>
      <c r="F115" s="45">
        <v>155000</v>
      </c>
      <c r="G115" s="45"/>
      <c r="H115" s="45">
        <f t="shared" si="12"/>
        <v>31000</v>
      </c>
      <c r="I115" s="45"/>
      <c r="J115" s="45">
        <f t="shared" si="10"/>
        <v>31000</v>
      </c>
      <c r="K115" s="45">
        <f t="shared" si="13"/>
        <v>186000</v>
      </c>
      <c r="L115" s="45">
        <f t="shared" si="11"/>
        <v>186000</v>
      </c>
    </row>
    <row r="116" spans="2:12" ht="15.75" customHeight="1">
      <c r="B116" s="24">
        <v>2</v>
      </c>
      <c r="C116" s="89" t="s">
        <v>129</v>
      </c>
      <c r="D116" s="89"/>
      <c r="E116" s="45">
        <v>158333</v>
      </c>
      <c r="F116" s="45">
        <v>158333</v>
      </c>
      <c r="G116" s="45"/>
      <c r="H116" s="45">
        <f t="shared" si="12"/>
        <v>31666.600000000002</v>
      </c>
      <c r="I116" s="45"/>
      <c r="J116" s="45">
        <f t="shared" si="10"/>
        <v>31666.600000000002</v>
      </c>
      <c r="K116" s="45">
        <f t="shared" si="13"/>
        <v>189999.6</v>
      </c>
      <c r="L116" s="45">
        <f t="shared" si="11"/>
        <v>189999.6</v>
      </c>
    </row>
    <row r="117" spans="2:12" ht="15.75" customHeight="1">
      <c r="B117" s="24"/>
      <c r="C117" s="90" t="s">
        <v>111</v>
      </c>
      <c r="D117" s="91"/>
      <c r="E117" s="45"/>
      <c r="F117" s="45"/>
      <c r="G117" s="45"/>
      <c r="H117" s="45">
        <f t="shared" si="12"/>
        <v>0</v>
      </c>
      <c r="I117" s="45"/>
      <c r="J117" s="45">
        <f t="shared" si="10"/>
        <v>0</v>
      </c>
      <c r="K117" s="45">
        <f t="shared" si="13"/>
        <v>0</v>
      </c>
      <c r="L117" s="45">
        <f t="shared" si="11"/>
        <v>0</v>
      </c>
    </row>
    <row r="118" spans="2:12" ht="15.75" customHeight="1">
      <c r="B118" s="24">
        <v>1</v>
      </c>
      <c r="C118" s="87" t="s">
        <v>122</v>
      </c>
      <c r="D118" s="88"/>
      <c r="E118" s="45">
        <v>170000</v>
      </c>
      <c r="F118" s="45">
        <v>170000</v>
      </c>
      <c r="G118" s="45"/>
      <c r="H118" s="45">
        <f t="shared" si="12"/>
        <v>34000</v>
      </c>
      <c r="I118" s="45"/>
      <c r="J118" s="45">
        <f t="shared" si="10"/>
        <v>34000</v>
      </c>
      <c r="K118" s="45">
        <f t="shared" si="13"/>
        <v>204000</v>
      </c>
      <c r="L118" s="45">
        <f t="shared" si="11"/>
        <v>204000</v>
      </c>
    </row>
    <row r="119" spans="2:12" ht="15.75" customHeight="1">
      <c r="B119" s="24">
        <v>2</v>
      </c>
      <c r="C119" s="89" t="s">
        <v>129</v>
      </c>
      <c r="D119" s="89"/>
      <c r="E119" s="45">
        <v>175000</v>
      </c>
      <c r="F119" s="45">
        <v>175000</v>
      </c>
      <c r="G119" s="45"/>
      <c r="H119" s="45">
        <f t="shared" si="12"/>
        <v>35000</v>
      </c>
      <c r="I119" s="45"/>
      <c r="J119" s="45">
        <f t="shared" si="10"/>
        <v>35000</v>
      </c>
      <c r="K119" s="45">
        <f t="shared" si="13"/>
        <v>210000</v>
      </c>
      <c r="L119" s="45">
        <f t="shared" si="11"/>
        <v>210000</v>
      </c>
    </row>
    <row r="120" spans="2:12" ht="15.75" customHeight="1">
      <c r="B120" s="24"/>
      <c r="C120" s="90" t="s">
        <v>112</v>
      </c>
      <c r="D120" s="91"/>
      <c r="E120" s="45"/>
      <c r="F120" s="45"/>
      <c r="G120" s="45"/>
      <c r="H120" s="45">
        <f t="shared" si="12"/>
        <v>0</v>
      </c>
      <c r="I120" s="45"/>
      <c r="J120" s="45">
        <f t="shared" si="10"/>
        <v>0</v>
      </c>
      <c r="K120" s="45">
        <f t="shared" si="13"/>
        <v>0</v>
      </c>
      <c r="L120" s="45">
        <f t="shared" si="11"/>
        <v>0</v>
      </c>
    </row>
    <row r="121" spans="2:12" ht="15.75" customHeight="1">
      <c r="B121" s="24">
        <v>1</v>
      </c>
      <c r="C121" s="87" t="s">
        <v>122</v>
      </c>
      <c r="D121" s="88"/>
      <c r="E121" s="45">
        <v>136500</v>
      </c>
      <c r="F121" s="45">
        <v>136500</v>
      </c>
      <c r="G121" s="45"/>
      <c r="H121" s="45">
        <f t="shared" si="12"/>
        <v>27300</v>
      </c>
      <c r="I121" s="45"/>
      <c r="J121" s="45">
        <f t="shared" si="10"/>
        <v>27300</v>
      </c>
      <c r="K121" s="45">
        <f t="shared" si="13"/>
        <v>163800</v>
      </c>
      <c r="L121" s="45">
        <f t="shared" si="11"/>
        <v>163800</v>
      </c>
    </row>
    <row r="122" spans="2:12" ht="15.75" customHeight="1">
      <c r="B122" s="24">
        <v>2</v>
      </c>
      <c r="C122" s="89" t="s">
        <v>129</v>
      </c>
      <c r="D122" s="89"/>
      <c r="E122" s="45">
        <v>222500</v>
      </c>
      <c r="F122" s="45">
        <v>222500</v>
      </c>
      <c r="G122" s="45"/>
      <c r="H122" s="45">
        <f t="shared" si="12"/>
        <v>44500</v>
      </c>
      <c r="I122" s="45"/>
      <c r="J122" s="45">
        <f t="shared" si="10"/>
        <v>44500</v>
      </c>
      <c r="K122" s="45">
        <f t="shared" si="13"/>
        <v>267000</v>
      </c>
      <c r="L122" s="45">
        <f t="shared" si="11"/>
        <v>267000</v>
      </c>
    </row>
    <row r="123" spans="2:12" ht="15.75" customHeight="1">
      <c r="B123" s="24"/>
      <c r="C123" s="90" t="s">
        <v>113</v>
      </c>
      <c r="D123" s="91"/>
      <c r="E123" s="45"/>
      <c r="F123" s="45"/>
      <c r="G123" s="45"/>
      <c r="H123" s="45">
        <f t="shared" si="12"/>
        <v>0</v>
      </c>
      <c r="I123" s="45"/>
      <c r="J123" s="45">
        <f t="shared" si="10"/>
        <v>0</v>
      </c>
      <c r="K123" s="45">
        <f t="shared" si="13"/>
        <v>0</v>
      </c>
      <c r="L123" s="45">
        <f t="shared" si="11"/>
        <v>0</v>
      </c>
    </row>
    <row r="124" spans="2:12" ht="15.75" customHeight="1">
      <c r="B124" s="24">
        <v>1</v>
      </c>
      <c r="C124" s="87" t="s">
        <v>122</v>
      </c>
      <c r="D124" s="88"/>
      <c r="E124" s="45">
        <v>165000</v>
      </c>
      <c r="F124" s="45">
        <v>165000</v>
      </c>
      <c r="G124" s="45"/>
      <c r="H124" s="45">
        <f t="shared" si="12"/>
        <v>33000</v>
      </c>
      <c r="I124" s="45"/>
      <c r="J124" s="45">
        <f t="shared" si="10"/>
        <v>33000</v>
      </c>
      <c r="K124" s="45">
        <f t="shared" si="13"/>
        <v>198000</v>
      </c>
      <c r="L124" s="45">
        <f t="shared" si="11"/>
        <v>198000</v>
      </c>
    </row>
    <row r="125" spans="2:12" ht="15.75" customHeight="1">
      <c r="B125" s="24">
        <v>2</v>
      </c>
      <c r="C125" s="89" t="s">
        <v>129</v>
      </c>
      <c r="D125" s="89"/>
      <c r="E125" s="45">
        <v>229167</v>
      </c>
      <c r="F125" s="45">
        <v>229167</v>
      </c>
      <c r="G125" s="45"/>
      <c r="H125" s="45">
        <f t="shared" si="12"/>
        <v>45833.4</v>
      </c>
      <c r="I125" s="45"/>
      <c r="J125" s="45">
        <f t="shared" si="10"/>
        <v>45833.4</v>
      </c>
      <c r="K125" s="45">
        <f t="shared" si="13"/>
        <v>275000.40000000002</v>
      </c>
      <c r="L125" s="45">
        <f t="shared" si="11"/>
        <v>275000.40000000002</v>
      </c>
    </row>
    <row r="126" spans="2:12" ht="15.75" customHeight="1">
      <c r="B126" s="24"/>
      <c r="C126" s="90" t="s">
        <v>114</v>
      </c>
      <c r="D126" s="91"/>
      <c r="E126" s="45"/>
      <c r="F126" s="45"/>
      <c r="G126" s="45"/>
      <c r="H126" s="45">
        <f t="shared" si="12"/>
        <v>0</v>
      </c>
      <c r="I126" s="45"/>
      <c r="J126" s="45">
        <f t="shared" si="10"/>
        <v>0</v>
      </c>
      <c r="K126" s="45">
        <f t="shared" si="13"/>
        <v>0</v>
      </c>
      <c r="L126" s="45">
        <f t="shared" si="11"/>
        <v>0</v>
      </c>
    </row>
    <row r="127" spans="2:12" ht="15.75" customHeight="1">
      <c r="B127" s="24">
        <v>1</v>
      </c>
      <c r="C127" s="87" t="s">
        <v>122</v>
      </c>
      <c r="D127" s="88"/>
      <c r="E127" s="45">
        <v>115000</v>
      </c>
      <c r="F127" s="45">
        <v>115000</v>
      </c>
      <c r="G127" s="45"/>
      <c r="H127" s="45">
        <f t="shared" si="12"/>
        <v>23000</v>
      </c>
      <c r="I127" s="45"/>
      <c r="J127" s="45">
        <f t="shared" si="10"/>
        <v>23000</v>
      </c>
      <c r="K127" s="45">
        <f t="shared" si="13"/>
        <v>138000</v>
      </c>
      <c r="L127" s="45">
        <f t="shared" si="11"/>
        <v>138000</v>
      </c>
    </row>
    <row r="128" spans="2:12" ht="15.75" customHeight="1">
      <c r="B128" s="24">
        <v>2</v>
      </c>
      <c r="C128" s="89" t="s">
        <v>129</v>
      </c>
      <c r="D128" s="89"/>
      <c r="E128" s="45">
        <v>483333</v>
      </c>
      <c r="F128" s="45">
        <v>483333</v>
      </c>
      <c r="G128" s="45"/>
      <c r="H128" s="45">
        <f t="shared" si="12"/>
        <v>96666.6</v>
      </c>
      <c r="I128" s="45"/>
      <c r="J128" s="45">
        <f t="shared" si="10"/>
        <v>96666.6</v>
      </c>
      <c r="K128" s="45">
        <f t="shared" si="13"/>
        <v>579999.6</v>
      </c>
      <c r="L128" s="45">
        <f t="shared" si="11"/>
        <v>579999.6</v>
      </c>
    </row>
    <row r="129" spans="2:12" ht="15.75" customHeight="1">
      <c r="B129" s="24"/>
      <c r="C129" s="90" t="s">
        <v>115</v>
      </c>
      <c r="D129" s="91"/>
      <c r="E129" s="45"/>
      <c r="F129" s="45"/>
      <c r="G129" s="45"/>
      <c r="H129" s="45">
        <f t="shared" si="12"/>
        <v>0</v>
      </c>
      <c r="I129" s="45"/>
      <c r="J129" s="45">
        <f t="shared" si="10"/>
        <v>0</v>
      </c>
      <c r="K129" s="45">
        <f t="shared" si="13"/>
        <v>0</v>
      </c>
      <c r="L129" s="45">
        <f t="shared" si="11"/>
        <v>0</v>
      </c>
    </row>
    <row r="130" spans="2:12" ht="15.75" customHeight="1">
      <c r="B130" s="24">
        <v>1</v>
      </c>
      <c r="C130" s="87" t="s">
        <v>122</v>
      </c>
      <c r="D130" s="88"/>
      <c r="E130" s="45">
        <v>57000</v>
      </c>
      <c r="F130" s="45">
        <v>57000</v>
      </c>
      <c r="G130" s="45"/>
      <c r="H130" s="45">
        <f t="shared" si="12"/>
        <v>11400</v>
      </c>
      <c r="I130" s="45"/>
      <c r="J130" s="45">
        <f t="shared" si="10"/>
        <v>11400</v>
      </c>
      <c r="K130" s="45">
        <f t="shared" si="13"/>
        <v>68400</v>
      </c>
      <c r="L130" s="45">
        <f t="shared" si="11"/>
        <v>68400</v>
      </c>
    </row>
    <row r="131" spans="2:12" ht="15.75" customHeight="1">
      <c r="B131" s="24">
        <v>2</v>
      </c>
      <c r="C131" s="89" t="s">
        <v>129</v>
      </c>
      <c r="D131" s="89"/>
      <c r="E131" s="45">
        <v>58333</v>
      </c>
      <c r="F131" s="45">
        <v>58333</v>
      </c>
      <c r="G131" s="45"/>
      <c r="H131" s="45">
        <f t="shared" si="12"/>
        <v>11666.6</v>
      </c>
      <c r="I131" s="45"/>
      <c r="J131" s="45">
        <f t="shared" si="10"/>
        <v>11666.6</v>
      </c>
      <c r="K131" s="45">
        <f t="shared" si="13"/>
        <v>69999.600000000006</v>
      </c>
      <c r="L131" s="45">
        <f t="shared" si="11"/>
        <v>69999.600000000006</v>
      </c>
    </row>
    <row r="132" spans="2:12" ht="15.75" customHeight="1">
      <c r="B132" s="24"/>
      <c r="C132" s="90" t="s">
        <v>116</v>
      </c>
      <c r="D132" s="91"/>
      <c r="E132" s="45"/>
      <c r="F132" s="45"/>
      <c r="G132" s="45"/>
      <c r="H132" s="45">
        <f t="shared" si="12"/>
        <v>0</v>
      </c>
      <c r="I132" s="45"/>
      <c r="J132" s="45">
        <f t="shared" si="10"/>
        <v>0</v>
      </c>
      <c r="K132" s="45">
        <f t="shared" si="13"/>
        <v>0</v>
      </c>
      <c r="L132" s="45">
        <f t="shared" si="11"/>
        <v>0</v>
      </c>
    </row>
    <row r="133" spans="2:12" ht="15.75" customHeight="1">
      <c r="B133" s="24">
        <v>1</v>
      </c>
      <c r="C133" s="87" t="s">
        <v>122</v>
      </c>
      <c r="D133" s="88"/>
      <c r="E133" s="45">
        <v>47500</v>
      </c>
      <c r="F133" s="45">
        <v>47500</v>
      </c>
      <c r="G133" s="45"/>
      <c r="H133" s="45">
        <f t="shared" si="12"/>
        <v>9500</v>
      </c>
      <c r="I133" s="45"/>
      <c r="J133" s="45">
        <f t="shared" si="10"/>
        <v>9500</v>
      </c>
      <c r="K133" s="45">
        <f t="shared" si="13"/>
        <v>57000</v>
      </c>
      <c r="L133" s="45">
        <f t="shared" si="11"/>
        <v>57000</v>
      </c>
    </row>
    <row r="134" spans="2:12" ht="15.75" customHeight="1">
      <c r="B134" s="24">
        <v>2</v>
      </c>
      <c r="C134" s="89" t="s">
        <v>129</v>
      </c>
      <c r="D134" s="89"/>
      <c r="E134" s="45">
        <v>72500</v>
      </c>
      <c r="F134" s="45">
        <v>72500</v>
      </c>
      <c r="G134" s="45"/>
      <c r="H134" s="45">
        <f t="shared" si="12"/>
        <v>14500</v>
      </c>
      <c r="I134" s="45"/>
      <c r="J134" s="45">
        <f t="shared" si="10"/>
        <v>14500</v>
      </c>
      <c r="K134" s="45">
        <f t="shared" si="13"/>
        <v>87000</v>
      </c>
      <c r="L134" s="45">
        <f t="shared" si="11"/>
        <v>87000</v>
      </c>
    </row>
    <row r="135" spans="2:12" ht="15.75" customHeight="1">
      <c r="B135" s="24"/>
      <c r="C135" s="90" t="s">
        <v>117</v>
      </c>
      <c r="D135" s="91"/>
      <c r="E135" s="45"/>
      <c r="F135" s="45"/>
      <c r="G135" s="45"/>
      <c r="H135" s="45">
        <f t="shared" si="12"/>
        <v>0</v>
      </c>
      <c r="I135" s="45"/>
      <c r="J135" s="45">
        <f t="shared" si="10"/>
        <v>0</v>
      </c>
      <c r="K135" s="45">
        <f t="shared" si="13"/>
        <v>0</v>
      </c>
      <c r="L135" s="45">
        <f t="shared" si="11"/>
        <v>0</v>
      </c>
    </row>
    <row r="136" spans="2:12" ht="15.75" customHeight="1">
      <c r="B136" s="24">
        <v>1</v>
      </c>
      <c r="C136" s="87" t="s">
        <v>122</v>
      </c>
      <c r="D136" s="88"/>
      <c r="E136" s="45">
        <v>32500</v>
      </c>
      <c r="F136" s="45">
        <v>32500</v>
      </c>
      <c r="G136" s="45"/>
      <c r="H136" s="45">
        <f t="shared" si="12"/>
        <v>6500</v>
      </c>
      <c r="I136" s="45"/>
      <c r="J136" s="45">
        <f t="shared" si="10"/>
        <v>6500</v>
      </c>
      <c r="K136" s="45">
        <f t="shared" si="13"/>
        <v>39000</v>
      </c>
      <c r="L136" s="45">
        <f t="shared" si="11"/>
        <v>39000</v>
      </c>
    </row>
    <row r="137" spans="2:12" ht="15.75" customHeight="1">
      <c r="B137" s="24">
        <v>2</v>
      </c>
      <c r="C137" s="89" t="s">
        <v>129</v>
      </c>
      <c r="D137" s="89"/>
      <c r="E137" s="45">
        <v>41667</v>
      </c>
      <c r="F137" s="45">
        <v>41667</v>
      </c>
      <c r="G137" s="45"/>
      <c r="H137" s="45">
        <f t="shared" si="12"/>
        <v>8333.4</v>
      </c>
      <c r="I137" s="45"/>
      <c r="J137" s="45">
        <f t="shared" si="10"/>
        <v>8333.4</v>
      </c>
      <c r="K137" s="45">
        <f t="shared" si="13"/>
        <v>50000.4</v>
      </c>
      <c r="L137" s="45">
        <f t="shared" si="11"/>
        <v>50000.4</v>
      </c>
    </row>
    <row r="138" spans="2:12" ht="15.75" customHeight="1">
      <c r="B138" s="24"/>
      <c r="C138" s="90" t="s">
        <v>118</v>
      </c>
      <c r="D138" s="91"/>
      <c r="E138" s="45"/>
      <c r="F138" s="45"/>
      <c r="G138" s="45"/>
      <c r="H138" s="45">
        <f t="shared" si="12"/>
        <v>0</v>
      </c>
      <c r="I138" s="45"/>
      <c r="J138" s="45">
        <f t="shared" ref="J138:J149" si="14">+F138*20%</f>
        <v>0</v>
      </c>
      <c r="K138" s="45">
        <f t="shared" si="13"/>
        <v>0</v>
      </c>
      <c r="L138" s="45">
        <f t="shared" ref="L138:L149" si="15">+F138+J138</f>
        <v>0</v>
      </c>
    </row>
    <row r="139" spans="2:12" ht="15.75" customHeight="1">
      <c r="B139" s="24">
        <v>1</v>
      </c>
      <c r="C139" s="87" t="s">
        <v>122</v>
      </c>
      <c r="D139" s="88"/>
      <c r="E139" s="45">
        <v>296250</v>
      </c>
      <c r="F139" s="45">
        <v>296250</v>
      </c>
      <c r="G139" s="45"/>
      <c r="H139" s="45">
        <f t="shared" si="12"/>
        <v>59250</v>
      </c>
      <c r="I139" s="45"/>
      <c r="J139" s="45">
        <f t="shared" si="14"/>
        <v>59250</v>
      </c>
      <c r="K139" s="45">
        <f t="shared" si="13"/>
        <v>355500</v>
      </c>
      <c r="L139" s="45">
        <f t="shared" si="15"/>
        <v>355500</v>
      </c>
    </row>
    <row r="140" spans="2:12" ht="15.75" customHeight="1">
      <c r="B140" s="24">
        <v>2</v>
      </c>
      <c r="C140" s="89" t="s">
        <v>129</v>
      </c>
      <c r="D140" s="89"/>
      <c r="E140" s="45">
        <v>300000</v>
      </c>
      <c r="F140" s="45">
        <v>300000</v>
      </c>
      <c r="G140" s="45"/>
      <c r="H140" s="45">
        <f t="shared" si="12"/>
        <v>60000</v>
      </c>
      <c r="I140" s="45"/>
      <c r="J140" s="45">
        <f t="shared" si="14"/>
        <v>60000</v>
      </c>
      <c r="K140" s="45">
        <f t="shared" si="13"/>
        <v>360000</v>
      </c>
      <c r="L140" s="45">
        <f t="shared" si="15"/>
        <v>360000</v>
      </c>
    </row>
    <row r="141" spans="2:12" ht="15.75" customHeight="1">
      <c r="B141" s="24"/>
      <c r="C141" s="90" t="s">
        <v>119</v>
      </c>
      <c r="D141" s="91"/>
      <c r="E141" s="45"/>
      <c r="F141" s="45"/>
      <c r="G141" s="45"/>
      <c r="H141" s="45">
        <f t="shared" si="12"/>
        <v>0</v>
      </c>
      <c r="I141" s="45"/>
      <c r="J141" s="45">
        <f t="shared" si="14"/>
        <v>0</v>
      </c>
      <c r="K141" s="45">
        <f t="shared" si="13"/>
        <v>0</v>
      </c>
      <c r="L141" s="45">
        <f t="shared" si="15"/>
        <v>0</v>
      </c>
    </row>
    <row r="142" spans="2:12" ht="15.75" customHeight="1">
      <c r="B142" s="24">
        <v>1</v>
      </c>
      <c r="C142" s="87" t="s">
        <v>122</v>
      </c>
      <c r="D142" s="88"/>
      <c r="E142" s="45">
        <v>25000</v>
      </c>
      <c r="F142" s="45">
        <v>25000</v>
      </c>
      <c r="G142" s="45"/>
      <c r="H142" s="45">
        <f t="shared" si="12"/>
        <v>5000</v>
      </c>
      <c r="I142" s="45"/>
      <c r="J142" s="45">
        <f t="shared" si="14"/>
        <v>5000</v>
      </c>
      <c r="K142" s="45">
        <f t="shared" si="13"/>
        <v>30000</v>
      </c>
      <c r="L142" s="45">
        <f t="shared" si="15"/>
        <v>30000</v>
      </c>
    </row>
    <row r="143" spans="2:12" ht="15.75" customHeight="1">
      <c r="B143" s="24">
        <v>2</v>
      </c>
      <c r="C143" s="89" t="s">
        <v>129</v>
      </c>
      <c r="D143" s="89"/>
      <c r="E143" s="45">
        <v>25000</v>
      </c>
      <c r="F143" s="45">
        <v>25000</v>
      </c>
      <c r="G143" s="45"/>
      <c r="H143" s="45">
        <f t="shared" si="12"/>
        <v>5000</v>
      </c>
      <c r="I143" s="45"/>
      <c r="J143" s="45">
        <f t="shared" si="14"/>
        <v>5000</v>
      </c>
      <c r="K143" s="45">
        <f t="shared" si="13"/>
        <v>30000</v>
      </c>
      <c r="L143" s="45">
        <f t="shared" si="15"/>
        <v>30000</v>
      </c>
    </row>
    <row r="144" spans="2:12" ht="15.75" customHeight="1">
      <c r="B144" s="24"/>
      <c r="C144" s="90" t="s">
        <v>120</v>
      </c>
      <c r="D144" s="91"/>
      <c r="E144" s="45"/>
      <c r="F144" s="45"/>
      <c r="G144" s="45"/>
      <c r="H144" s="45">
        <f t="shared" si="12"/>
        <v>0</v>
      </c>
      <c r="I144" s="45"/>
      <c r="J144" s="45">
        <f t="shared" si="14"/>
        <v>0</v>
      </c>
      <c r="K144" s="45">
        <f t="shared" si="13"/>
        <v>0</v>
      </c>
      <c r="L144" s="45">
        <f t="shared" si="15"/>
        <v>0</v>
      </c>
    </row>
    <row r="145" spans="2:12" ht="15.75" customHeight="1">
      <c r="B145" s="24">
        <v>1</v>
      </c>
      <c r="C145" s="87" t="s">
        <v>122</v>
      </c>
      <c r="D145" s="88"/>
      <c r="E145" s="45">
        <v>87500</v>
      </c>
      <c r="F145" s="45">
        <v>87500</v>
      </c>
      <c r="G145" s="45"/>
      <c r="H145" s="45">
        <f t="shared" si="12"/>
        <v>17500</v>
      </c>
      <c r="I145" s="45"/>
      <c r="J145" s="45">
        <f t="shared" si="14"/>
        <v>17500</v>
      </c>
      <c r="K145" s="45">
        <f t="shared" si="13"/>
        <v>105000</v>
      </c>
      <c r="L145" s="45">
        <f t="shared" si="15"/>
        <v>105000</v>
      </c>
    </row>
    <row r="146" spans="2:12" ht="15.75" customHeight="1">
      <c r="B146" s="24">
        <v>2</v>
      </c>
      <c r="C146" s="89" t="s">
        <v>129</v>
      </c>
      <c r="D146" s="89"/>
      <c r="E146" s="45">
        <v>154167</v>
      </c>
      <c r="F146" s="45">
        <v>154167</v>
      </c>
      <c r="G146" s="45"/>
      <c r="H146" s="45">
        <f t="shared" ref="H146:H149" si="16">+E146*20%</f>
        <v>30833.4</v>
      </c>
      <c r="I146" s="45"/>
      <c r="J146" s="45">
        <f t="shared" si="14"/>
        <v>30833.4</v>
      </c>
      <c r="K146" s="45">
        <f t="shared" ref="K146:K149" si="17">+E146+H146</f>
        <v>185000.4</v>
      </c>
      <c r="L146" s="45">
        <f t="shared" si="15"/>
        <v>185000.4</v>
      </c>
    </row>
    <row r="147" spans="2:12" ht="15.75" customHeight="1">
      <c r="B147" s="24"/>
      <c r="C147" s="90" t="s">
        <v>121</v>
      </c>
      <c r="D147" s="91"/>
      <c r="E147" s="45"/>
      <c r="F147" s="45"/>
      <c r="G147" s="45"/>
      <c r="H147" s="45">
        <f t="shared" si="16"/>
        <v>0</v>
      </c>
      <c r="I147" s="45"/>
      <c r="J147" s="45">
        <f t="shared" si="14"/>
        <v>0</v>
      </c>
      <c r="K147" s="45">
        <f t="shared" si="17"/>
        <v>0</v>
      </c>
      <c r="L147" s="45">
        <f t="shared" si="15"/>
        <v>0</v>
      </c>
    </row>
    <row r="148" spans="2:12" ht="15.75" customHeight="1">
      <c r="B148" s="24">
        <v>1</v>
      </c>
      <c r="C148" s="87" t="s">
        <v>122</v>
      </c>
      <c r="D148" s="88"/>
      <c r="E148" s="45">
        <v>825000</v>
      </c>
      <c r="F148" s="45">
        <v>825000</v>
      </c>
      <c r="G148" s="45"/>
      <c r="H148" s="45">
        <f t="shared" si="16"/>
        <v>165000</v>
      </c>
      <c r="I148" s="45"/>
      <c r="J148" s="45">
        <f t="shared" si="14"/>
        <v>165000</v>
      </c>
      <c r="K148" s="45">
        <f t="shared" si="17"/>
        <v>990000</v>
      </c>
      <c r="L148" s="45">
        <f t="shared" si="15"/>
        <v>990000</v>
      </c>
    </row>
    <row r="149" spans="2:12" ht="15.75" customHeight="1">
      <c r="B149" s="24">
        <v>2</v>
      </c>
      <c r="C149" s="87" t="s">
        <v>129</v>
      </c>
      <c r="D149" s="88"/>
      <c r="E149" s="45">
        <v>825000</v>
      </c>
      <c r="F149" s="45">
        <v>825000</v>
      </c>
      <c r="G149" s="45"/>
      <c r="H149" s="45">
        <f t="shared" si="16"/>
        <v>165000</v>
      </c>
      <c r="I149" s="45"/>
      <c r="J149" s="45">
        <f t="shared" si="14"/>
        <v>165000</v>
      </c>
      <c r="K149" s="45">
        <f t="shared" si="17"/>
        <v>990000</v>
      </c>
      <c r="L149" s="45">
        <f t="shared" si="15"/>
        <v>990000</v>
      </c>
    </row>
    <row r="150" spans="2:12" ht="42" customHeight="1">
      <c r="B150" s="110" t="s">
        <v>33</v>
      </c>
      <c r="C150" s="202"/>
      <c r="D150" s="155"/>
      <c r="E150" s="110" t="s">
        <v>185</v>
      </c>
      <c r="F150" s="112"/>
      <c r="G150" s="112"/>
      <c r="H150" s="112"/>
      <c r="I150" s="112"/>
      <c r="J150" s="112"/>
      <c r="K150" s="112"/>
      <c r="L150" s="111"/>
    </row>
    <row r="151" spans="2:12" ht="12" customHeight="1">
      <c r="B151" s="199"/>
      <c r="C151" s="200"/>
      <c r="D151" s="200"/>
      <c r="E151" s="200"/>
      <c r="F151" s="200"/>
      <c r="G151" s="200"/>
      <c r="H151" s="200"/>
      <c r="I151" s="200"/>
      <c r="J151" s="200"/>
      <c r="K151" s="200"/>
      <c r="L151" s="201"/>
    </row>
    <row r="152" spans="2:12" ht="12" customHeight="1">
      <c r="B152" s="130"/>
      <c r="C152" s="131"/>
      <c r="D152" s="131"/>
      <c r="E152" s="131"/>
      <c r="F152" s="131"/>
      <c r="G152" s="131"/>
      <c r="H152" s="131"/>
      <c r="I152" s="131"/>
      <c r="J152" s="131"/>
      <c r="K152" s="131"/>
      <c r="L152" s="132"/>
    </row>
    <row r="153" spans="2:12" ht="12" customHeight="1">
      <c r="B153" s="134" t="s">
        <v>34</v>
      </c>
      <c r="C153" s="135"/>
      <c r="D153" s="135"/>
      <c r="E153" s="135"/>
      <c r="F153" s="135"/>
      <c r="G153" s="135"/>
      <c r="H153" s="135"/>
      <c r="I153" s="135"/>
      <c r="J153" s="135"/>
      <c r="K153" s="135"/>
      <c r="L153" s="136"/>
    </row>
    <row r="154" spans="2:12" ht="14.25" customHeight="1">
      <c r="B154" s="94" t="s">
        <v>37</v>
      </c>
      <c r="C154" s="95" t="s">
        <v>36</v>
      </c>
      <c r="D154" s="134" t="s">
        <v>35</v>
      </c>
      <c r="E154" s="135"/>
      <c r="F154" s="135"/>
      <c r="G154" s="135"/>
      <c r="H154" s="135"/>
      <c r="I154" s="135"/>
      <c r="J154" s="135"/>
      <c r="K154" s="135"/>
      <c r="L154" s="136"/>
    </row>
    <row r="155" spans="2:12" ht="86.25" customHeight="1">
      <c r="B155" s="94"/>
      <c r="C155" s="96"/>
      <c r="D155" s="26" t="s">
        <v>38</v>
      </c>
      <c r="E155" s="6" t="s">
        <v>39</v>
      </c>
      <c r="F155" s="21" t="s">
        <v>88</v>
      </c>
      <c r="G155" s="69"/>
      <c r="H155" s="22" t="s">
        <v>40</v>
      </c>
      <c r="I155" s="22"/>
      <c r="J155" s="5" t="s">
        <v>87</v>
      </c>
      <c r="K155" s="121" t="s">
        <v>41</v>
      </c>
      <c r="L155" s="198"/>
    </row>
    <row r="156" spans="2:12" ht="10.5" customHeight="1">
      <c r="B156" s="13"/>
      <c r="C156" s="11"/>
      <c r="D156" s="10"/>
      <c r="E156" s="10"/>
      <c r="F156" s="12"/>
      <c r="G156" s="12"/>
      <c r="H156" s="20"/>
      <c r="I156" s="20"/>
      <c r="J156" s="9"/>
      <c r="K156" s="196"/>
      <c r="L156" s="197"/>
    </row>
    <row r="157" spans="2:12" ht="13.5" customHeight="1">
      <c r="B157" s="193" t="s">
        <v>89</v>
      </c>
      <c r="C157" s="194"/>
      <c r="D157" s="194"/>
      <c r="E157" s="194"/>
      <c r="F157" s="194"/>
      <c r="G157" s="194"/>
      <c r="H157" s="194"/>
      <c r="I157" s="194"/>
      <c r="J157" s="194"/>
      <c r="K157" s="194"/>
      <c r="L157" s="195"/>
    </row>
    <row r="158" spans="2:12" ht="44.25" customHeight="1">
      <c r="B158" s="143" t="s">
        <v>33</v>
      </c>
      <c r="C158" s="145"/>
      <c r="D158" s="121" t="s">
        <v>186</v>
      </c>
      <c r="E158" s="122"/>
      <c r="F158" s="122"/>
      <c r="G158" s="122"/>
      <c r="H158" s="122"/>
      <c r="I158" s="122"/>
      <c r="J158" s="122"/>
      <c r="K158" s="122"/>
      <c r="L158" s="126"/>
    </row>
    <row r="159" spans="2:12" ht="30.75" customHeight="1">
      <c r="B159" s="170"/>
      <c r="C159" s="172"/>
      <c r="D159" s="134"/>
      <c r="E159" s="135"/>
      <c r="F159" s="135"/>
      <c r="G159" s="135"/>
      <c r="H159" s="135"/>
      <c r="I159" s="135"/>
      <c r="J159" s="135"/>
      <c r="K159" s="135"/>
      <c r="L159" s="136"/>
    </row>
    <row r="160" spans="2:12" ht="8.25" customHeight="1">
      <c r="B160" s="123"/>
      <c r="C160" s="124"/>
      <c r="D160" s="124"/>
      <c r="E160" s="124"/>
      <c r="F160" s="124"/>
      <c r="G160" s="124"/>
      <c r="H160" s="124"/>
      <c r="I160" s="124"/>
      <c r="J160" s="124"/>
      <c r="K160" s="124"/>
      <c r="L160" s="125"/>
    </row>
    <row r="161" spans="2:12" ht="13.5" customHeight="1">
      <c r="B161" s="93" t="s">
        <v>80</v>
      </c>
      <c r="C161" s="93"/>
      <c r="D161" s="93"/>
      <c r="E161" s="93"/>
      <c r="F161" s="149" t="s">
        <v>179</v>
      </c>
      <c r="G161" s="149"/>
      <c r="H161" s="149"/>
      <c r="I161" s="149"/>
      <c r="J161" s="149"/>
      <c r="K161" s="149"/>
      <c r="L161" s="149"/>
    </row>
    <row r="162" spans="2:12" ht="12.75" customHeight="1">
      <c r="B162" s="93" t="s">
        <v>81</v>
      </c>
      <c r="C162" s="93"/>
      <c r="D162" s="93"/>
      <c r="E162" s="93"/>
      <c r="F162" s="150" t="s">
        <v>82</v>
      </c>
      <c r="G162" s="150"/>
      <c r="H162" s="150"/>
      <c r="I162" s="150"/>
      <c r="J162" s="150"/>
      <c r="K162" s="150"/>
      <c r="L162" s="28" t="s">
        <v>83</v>
      </c>
    </row>
    <row r="163" spans="2:12" ht="12.75" customHeight="1">
      <c r="B163" s="93"/>
      <c r="C163" s="93"/>
      <c r="D163" s="93"/>
      <c r="E163" s="93"/>
      <c r="F163" s="149" t="s">
        <v>180</v>
      </c>
      <c r="G163" s="149"/>
      <c r="H163" s="149"/>
      <c r="I163" s="149"/>
      <c r="J163" s="149"/>
      <c r="K163" s="149"/>
      <c r="L163" s="75" t="s">
        <v>181</v>
      </c>
    </row>
    <row r="164" spans="2:12" ht="21.75" customHeight="1">
      <c r="B164" s="93" t="s">
        <v>84</v>
      </c>
      <c r="C164" s="93"/>
      <c r="D164" s="93"/>
      <c r="E164" s="93"/>
      <c r="F164" s="149" t="s">
        <v>182</v>
      </c>
      <c r="G164" s="149"/>
      <c r="H164" s="149"/>
      <c r="I164" s="149"/>
      <c r="J164" s="149"/>
      <c r="K164" s="149"/>
      <c r="L164" s="149"/>
    </row>
    <row r="165" spans="2:12" ht="21.75" customHeight="1">
      <c r="B165" s="93" t="s">
        <v>85</v>
      </c>
      <c r="C165" s="93"/>
      <c r="D165" s="93"/>
      <c r="E165" s="93"/>
      <c r="F165" s="149" t="s">
        <v>183</v>
      </c>
      <c r="G165" s="149"/>
      <c r="H165" s="149"/>
      <c r="I165" s="149"/>
      <c r="J165" s="149"/>
      <c r="K165" s="149"/>
      <c r="L165" s="149"/>
    </row>
    <row r="166" spans="2:12" ht="12" customHeight="1">
      <c r="B166" s="93" t="s">
        <v>86</v>
      </c>
      <c r="C166" s="93"/>
      <c r="D166" s="93"/>
      <c r="E166" s="93"/>
      <c r="F166" s="149" t="s">
        <v>188</v>
      </c>
      <c r="G166" s="149"/>
      <c r="H166" s="149"/>
      <c r="I166" s="149"/>
      <c r="J166" s="149"/>
      <c r="K166" s="149"/>
      <c r="L166" s="149"/>
    </row>
    <row r="167" spans="2:12" ht="8.25" customHeight="1">
      <c r="B167" s="34"/>
      <c r="C167" s="35"/>
      <c r="D167" s="32"/>
      <c r="E167" s="32"/>
      <c r="F167" s="32"/>
      <c r="G167" s="61"/>
      <c r="H167" s="32"/>
      <c r="I167" s="51"/>
      <c r="J167" s="32"/>
      <c r="K167" s="32"/>
      <c r="L167" s="33"/>
    </row>
    <row r="168" spans="2:12" ht="12" customHeight="1">
      <c r="B168" s="115" t="s">
        <v>2</v>
      </c>
      <c r="C168" s="115" t="s">
        <v>42</v>
      </c>
      <c r="D168" s="134" t="s">
        <v>43</v>
      </c>
      <c r="E168" s="135"/>
      <c r="F168" s="135"/>
      <c r="G168" s="135"/>
      <c r="H168" s="135"/>
      <c r="I168" s="135"/>
      <c r="J168" s="135"/>
      <c r="K168" s="135"/>
      <c r="L168" s="136"/>
    </row>
    <row r="169" spans="2:12" ht="12" customHeight="1">
      <c r="B169" s="116"/>
      <c r="C169" s="116"/>
      <c r="D169" s="108" t="s">
        <v>44</v>
      </c>
      <c r="E169" s="151"/>
      <c r="F169" s="119" t="s">
        <v>45</v>
      </c>
      <c r="G169" s="59"/>
      <c r="H169" s="119" t="s">
        <v>46</v>
      </c>
      <c r="I169" s="48"/>
      <c r="J169" s="119" t="s">
        <v>47</v>
      </c>
      <c r="K169" s="110" t="s">
        <v>48</v>
      </c>
      <c r="L169" s="111"/>
    </row>
    <row r="170" spans="2:12" ht="12" customHeight="1">
      <c r="B170" s="116"/>
      <c r="C170" s="116"/>
      <c r="D170" s="152"/>
      <c r="E170" s="153"/>
      <c r="F170" s="120"/>
      <c r="G170" s="60"/>
      <c r="H170" s="120"/>
      <c r="I170" s="49"/>
      <c r="J170" s="120"/>
      <c r="K170" s="134" t="s">
        <v>29</v>
      </c>
      <c r="L170" s="136"/>
    </row>
    <row r="171" spans="2:12" ht="12" customHeight="1">
      <c r="B171" s="157"/>
      <c r="C171" s="157"/>
      <c r="D171" s="154"/>
      <c r="E171" s="155"/>
      <c r="F171" s="156"/>
      <c r="G171" s="62"/>
      <c r="H171" s="156"/>
      <c r="I171" s="50"/>
      <c r="J171" s="156"/>
      <c r="K171" s="37" t="s">
        <v>79</v>
      </c>
      <c r="L171" s="37" t="s">
        <v>32</v>
      </c>
    </row>
    <row r="172" spans="2:12" ht="61.5" customHeight="1">
      <c r="B172" s="86" t="s">
        <v>187</v>
      </c>
      <c r="C172" s="71" t="s">
        <v>123</v>
      </c>
      <c r="D172" s="92" t="s">
        <v>184</v>
      </c>
      <c r="E172" s="92"/>
      <c r="F172" s="42">
        <v>42216</v>
      </c>
      <c r="G172" s="42"/>
      <c r="H172" s="42">
        <v>42363</v>
      </c>
      <c r="I172" s="42"/>
      <c r="J172" s="55"/>
      <c r="K172" s="56">
        <v>8692450</v>
      </c>
      <c r="L172" s="74">
        <v>8692450</v>
      </c>
    </row>
    <row r="173" spans="2:12" ht="12" customHeight="1">
      <c r="B173" s="160" t="s">
        <v>51</v>
      </c>
      <c r="C173" s="161"/>
      <c r="D173" s="161"/>
      <c r="E173" s="161"/>
      <c r="F173" s="161"/>
      <c r="G173" s="161"/>
      <c r="H173" s="161"/>
      <c r="I173" s="161"/>
      <c r="J173" s="161"/>
      <c r="K173" s="162"/>
      <c r="L173" s="41"/>
    </row>
    <row r="174" spans="2:12" ht="23.25" customHeight="1">
      <c r="B174" s="29" t="s">
        <v>75</v>
      </c>
      <c r="C174" s="29" t="s">
        <v>42</v>
      </c>
      <c r="D174" s="110" t="s">
        <v>52</v>
      </c>
      <c r="E174" s="112"/>
      <c r="F174" s="112"/>
      <c r="G174" s="58"/>
      <c r="H174" s="92" t="s">
        <v>66</v>
      </c>
      <c r="I174" s="92"/>
      <c r="J174" s="92"/>
      <c r="K174" s="29" t="s">
        <v>54</v>
      </c>
      <c r="L174" s="31" t="s">
        <v>53</v>
      </c>
    </row>
    <row r="175" spans="2:12" ht="58.5" customHeight="1">
      <c r="B175" s="85" t="s">
        <v>187</v>
      </c>
      <c r="C175" s="73" t="s">
        <v>123</v>
      </c>
      <c r="D175" s="163" t="s">
        <v>124</v>
      </c>
      <c r="E175" s="163"/>
      <c r="F175" s="163"/>
      <c r="G175" s="57"/>
      <c r="H175" s="89" t="s">
        <v>126</v>
      </c>
      <c r="I175" s="89"/>
      <c r="J175" s="89"/>
      <c r="K175" s="70" t="s">
        <v>125</v>
      </c>
      <c r="L175" s="72" t="s">
        <v>127</v>
      </c>
    </row>
    <row r="176" spans="2:12" ht="12" customHeight="1">
      <c r="B176" s="123"/>
      <c r="C176" s="124"/>
      <c r="D176" s="124"/>
      <c r="E176" s="124"/>
      <c r="F176" s="124"/>
      <c r="G176" s="124"/>
      <c r="H176" s="124"/>
      <c r="I176" s="124"/>
      <c r="J176" s="124"/>
      <c r="K176" s="124"/>
      <c r="L176" s="125"/>
    </row>
    <row r="177" spans="2:12" ht="28.5" customHeight="1">
      <c r="B177" s="134" t="s">
        <v>33</v>
      </c>
      <c r="C177" s="135"/>
      <c r="D177" s="136"/>
      <c r="E177" s="121" t="s">
        <v>128</v>
      </c>
      <c r="F177" s="122"/>
      <c r="G177" s="122"/>
      <c r="H177" s="122"/>
      <c r="I177" s="122"/>
      <c r="J177" s="122"/>
      <c r="K177" s="122"/>
      <c r="L177" s="126"/>
    </row>
    <row r="178" spans="2:12" ht="12" customHeight="1">
      <c r="B178" s="127" t="s">
        <v>22</v>
      </c>
      <c r="C178" s="128"/>
      <c r="D178" s="129"/>
      <c r="E178" s="127" t="s">
        <v>22</v>
      </c>
      <c r="F178" s="128"/>
      <c r="G178" s="128"/>
      <c r="H178" s="128"/>
      <c r="I178" s="128"/>
      <c r="J178" s="128"/>
      <c r="K178" s="128"/>
      <c r="L178" s="129"/>
    </row>
    <row r="179" spans="2:12" ht="12" customHeight="1">
      <c r="B179" s="130"/>
      <c r="C179" s="131"/>
      <c r="D179" s="131"/>
      <c r="E179" s="131"/>
      <c r="F179" s="131"/>
      <c r="G179" s="131"/>
      <c r="H179" s="131"/>
      <c r="I179" s="131"/>
      <c r="J179" s="131"/>
      <c r="K179" s="131"/>
      <c r="L179" s="132"/>
    </row>
    <row r="180" spans="2:12" ht="36" customHeight="1">
      <c r="B180" s="121" t="s">
        <v>55</v>
      </c>
      <c r="C180" s="122"/>
      <c r="D180" s="122"/>
      <c r="E180" s="110"/>
      <c r="F180" s="112"/>
      <c r="G180" s="112"/>
      <c r="H180" s="112"/>
      <c r="I180" s="112"/>
      <c r="J180" s="112"/>
      <c r="K180" s="112"/>
      <c r="L180" s="111"/>
    </row>
    <row r="181" spans="2:12" ht="13.5" customHeight="1">
      <c r="B181" s="137"/>
      <c r="C181" s="138"/>
      <c r="D181" s="138"/>
      <c r="E181" s="138"/>
      <c r="F181" s="138"/>
      <c r="G181" s="138"/>
      <c r="H181" s="138"/>
      <c r="I181" s="138"/>
      <c r="J181" s="138"/>
      <c r="K181" s="138"/>
      <c r="L181" s="139"/>
    </row>
    <row r="182" spans="2:12" ht="53.25" customHeight="1">
      <c r="B182" s="121" t="s">
        <v>56</v>
      </c>
      <c r="C182" s="122"/>
      <c r="D182" s="126"/>
      <c r="E182" s="110"/>
      <c r="F182" s="112"/>
      <c r="G182" s="112"/>
      <c r="H182" s="112"/>
      <c r="I182" s="112"/>
      <c r="J182" s="112"/>
      <c r="K182" s="112"/>
      <c r="L182" s="111"/>
    </row>
    <row r="183" spans="2:12" ht="15.75" customHeight="1">
      <c r="B183" s="137"/>
      <c r="C183" s="138"/>
      <c r="D183" s="138"/>
      <c r="E183" s="138"/>
      <c r="F183" s="138"/>
      <c r="G183" s="138"/>
      <c r="H183" s="138"/>
      <c r="I183" s="138"/>
      <c r="J183" s="138"/>
      <c r="K183" s="138"/>
      <c r="L183" s="139"/>
    </row>
    <row r="184" spans="2:12" ht="33.75" customHeight="1">
      <c r="B184" s="121" t="s">
        <v>57</v>
      </c>
      <c r="C184" s="122"/>
      <c r="D184" s="126"/>
      <c r="E184" s="110"/>
      <c r="F184" s="112"/>
      <c r="G184" s="112"/>
      <c r="H184" s="112"/>
      <c r="I184" s="112"/>
      <c r="J184" s="112"/>
      <c r="K184" s="112"/>
      <c r="L184" s="111"/>
    </row>
    <row r="185" spans="2:12" ht="13.5" customHeight="1">
      <c r="B185" s="140"/>
      <c r="C185" s="141"/>
      <c r="D185" s="141"/>
      <c r="E185" s="141"/>
      <c r="F185" s="141"/>
      <c r="G185" s="141"/>
      <c r="H185" s="141"/>
      <c r="I185" s="141"/>
      <c r="J185" s="141"/>
      <c r="K185" s="141"/>
      <c r="L185" s="142"/>
    </row>
    <row r="186" spans="2:12" ht="13.5" customHeight="1">
      <c r="B186" s="121" t="s">
        <v>58</v>
      </c>
      <c r="C186" s="122"/>
      <c r="D186" s="122"/>
      <c r="E186" s="122"/>
      <c r="F186" s="122"/>
      <c r="G186" s="122"/>
      <c r="H186" s="122"/>
      <c r="I186" s="122"/>
      <c r="J186" s="122"/>
      <c r="K186" s="122"/>
      <c r="L186" s="126"/>
    </row>
    <row r="187" spans="2:12" ht="13.5" customHeight="1">
      <c r="B187" s="123"/>
      <c r="C187" s="124"/>
      <c r="D187" s="124"/>
      <c r="E187" s="124"/>
      <c r="F187" s="124"/>
      <c r="G187" s="124"/>
      <c r="H187" s="124"/>
      <c r="I187" s="124"/>
      <c r="J187" s="124"/>
      <c r="K187" s="124"/>
      <c r="L187" s="125"/>
    </row>
    <row r="188" spans="2:12" ht="13.5" customHeight="1">
      <c r="B188" s="143" t="s">
        <v>59</v>
      </c>
      <c r="C188" s="144"/>
      <c r="D188" s="144"/>
      <c r="E188" s="144"/>
      <c r="F188" s="144"/>
      <c r="G188" s="144"/>
      <c r="H188" s="144"/>
      <c r="I188" s="144"/>
      <c r="J188" s="144"/>
      <c r="K188" s="144"/>
      <c r="L188" s="145"/>
    </row>
    <row r="189" spans="2:12" ht="13.5" customHeight="1">
      <c r="B189" s="134" t="s">
        <v>60</v>
      </c>
      <c r="C189" s="135"/>
      <c r="D189" s="136"/>
      <c r="E189" s="134" t="s">
        <v>61</v>
      </c>
      <c r="F189" s="135"/>
      <c r="G189" s="135"/>
      <c r="H189" s="136"/>
      <c r="I189" s="47"/>
      <c r="J189" s="134" t="s">
        <v>62</v>
      </c>
      <c r="K189" s="136"/>
      <c r="L189" s="2"/>
    </row>
    <row r="190" spans="2:12" ht="13.5" customHeight="1">
      <c r="B190" s="134" t="s">
        <v>98</v>
      </c>
      <c r="C190" s="135"/>
      <c r="D190" s="136"/>
      <c r="E190" s="134">
        <v>10596039</v>
      </c>
      <c r="F190" s="135"/>
      <c r="G190" s="135"/>
      <c r="H190" s="136"/>
      <c r="I190" s="47"/>
      <c r="J190" s="148" t="s">
        <v>63</v>
      </c>
      <c r="K190" s="136"/>
      <c r="L190" s="2"/>
    </row>
    <row r="191" spans="2:12" ht="14.25" customHeight="1">
      <c r="B191" s="146" t="s">
        <v>64</v>
      </c>
      <c r="C191" s="146"/>
      <c r="D191" s="146"/>
    </row>
    <row r="192" spans="2:12" ht="14.25" customHeight="1">
      <c r="B192" s="147"/>
      <c r="C192" s="147"/>
      <c r="D192" s="147"/>
    </row>
    <row r="193" spans="2:12" ht="14.25" customHeight="1">
      <c r="B193" s="36"/>
      <c r="C193" s="36"/>
      <c r="D193" s="36"/>
    </row>
    <row r="194" spans="2:12" ht="14.25" customHeight="1">
      <c r="B194" s="23"/>
      <c r="C194" s="23"/>
      <c r="D194" s="23"/>
    </row>
    <row r="195" spans="2:12" ht="14.25" customHeight="1">
      <c r="B195" s="23"/>
      <c r="C195" s="23"/>
      <c r="D195" s="23"/>
    </row>
    <row r="196" spans="2:12" ht="14.25" customHeight="1">
      <c r="B196" s="159"/>
      <c r="C196" s="159"/>
      <c r="D196" s="159"/>
    </row>
    <row r="197" spans="2:12" ht="18" customHeight="1">
      <c r="B197" s="133" t="s">
        <v>72</v>
      </c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</row>
    <row r="198" spans="2:12" ht="14.25" customHeight="1">
      <c r="B198" s="133" t="s">
        <v>73</v>
      </c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</row>
    <row r="199" spans="2:12" ht="14.25" customHeight="1">
      <c r="B199" s="133" t="s">
        <v>67</v>
      </c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</row>
    <row r="200" spans="2:12" ht="14.25" customHeight="1">
      <c r="B200" s="133" t="s">
        <v>68</v>
      </c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</row>
    <row r="201" spans="2:12" ht="14.25" customHeight="1">
      <c r="B201" s="133" t="s">
        <v>69</v>
      </c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</row>
    <row r="202" spans="2:12" ht="14.25" customHeight="1">
      <c r="B202" s="133" t="s">
        <v>70</v>
      </c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</row>
    <row r="203" spans="2:12" ht="14.25" customHeight="1">
      <c r="B203" s="133" t="s">
        <v>74</v>
      </c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</row>
    <row r="204" spans="2:12" ht="14.25" customHeight="1">
      <c r="B204" s="133" t="s">
        <v>71</v>
      </c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</row>
    <row r="205" spans="2:12" ht="18.75" customHeight="1">
      <c r="B205" s="158"/>
      <c r="C205" s="158"/>
      <c r="D205" s="158"/>
      <c r="E205" s="158"/>
      <c r="F205" s="158"/>
      <c r="G205" s="158"/>
      <c r="H205" s="158"/>
      <c r="I205" s="158"/>
      <c r="J205" s="158"/>
      <c r="K205" s="158"/>
    </row>
  </sheetData>
  <mergeCells count="213">
    <mergeCell ref="B160:L160"/>
    <mergeCell ref="B159:C159"/>
    <mergeCell ref="B158:C158"/>
    <mergeCell ref="C95:D95"/>
    <mergeCell ref="C109:D109"/>
    <mergeCell ref="B150:D150"/>
    <mergeCell ref="C107:D107"/>
    <mergeCell ref="C108:D108"/>
    <mergeCell ref="C110:D110"/>
    <mergeCell ref="C111:D111"/>
    <mergeCell ref="C112:D112"/>
    <mergeCell ref="C149:D149"/>
    <mergeCell ref="C143:D143"/>
    <mergeCell ref="C99:D99"/>
    <mergeCell ref="C104:D104"/>
    <mergeCell ref="C102:D102"/>
    <mergeCell ref="C105:D105"/>
    <mergeCell ref="B153:L153"/>
    <mergeCell ref="D154:L154"/>
    <mergeCell ref="C122:D122"/>
    <mergeCell ref="C146:D146"/>
    <mergeCell ref="C133:D133"/>
    <mergeCell ref="C134:D134"/>
    <mergeCell ref="C136:D136"/>
    <mergeCell ref="K156:L156"/>
    <mergeCell ref="D158:L158"/>
    <mergeCell ref="D159:L159"/>
    <mergeCell ref="K155:L155"/>
    <mergeCell ref="C97:D97"/>
    <mergeCell ref="C98:D98"/>
    <mergeCell ref="C113:D113"/>
    <mergeCell ref="C100:D100"/>
    <mergeCell ref="C101:D101"/>
    <mergeCell ref="E150:L150"/>
    <mergeCell ref="B151:L151"/>
    <mergeCell ref="B152:L152"/>
    <mergeCell ref="C115:D115"/>
    <mergeCell ref="C116:D116"/>
    <mergeCell ref="C118:D118"/>
    <mergeCell ref="C119:D119"/>
    <mergeCell ref="C129:D129"/>
    <mergeCell ref="C131:D131"/>
    <mergeCell ref="C132:D132"/>
    <mergeCell ref="C130:D130"/>
    <mergeCell ref="C137:D137"/>
    <mergeCell ref="C144:D144"/>
    <mergeCell ref="B56:L56"/>
    <mergeCell ref="K52:L52"/>
    <mergeCell ref="K53:L53"/>
    <mergeCell ref="H59:J59"/>
    <mergeCell ref="E59:F59"/>
    <mergeCell ref="B55:F55"/>
    <mergeCell ref="B52:F54"/>
    <mergeCell ref="C57:D60"/>
    <mergeCell ref="E57:L57"/>
    <mergeCell ref="E58:L58"/>
    <mergeCell ref="B57:B60"/>
    <mergeCell ref="K54:L54"/>
    <mergeCell ref="K55:L55"/>
    <mergeCell ref="K59:L59"/>
    <mergeCell ref="C61:D61"/>
    <mergeCell ref="C62:D62"/>
    <mergeCell ref="C71:D71"/>
    <mergeCell ref="C90:D90"/>
    <mergeCell ref="C63:D63"/>
    <mergeCell ref="C65:D65"/>
    <mergeCell ref="C66:D66"/>
    <mergeCell ref="C67:D67"/>
    <mergeCell ref="C79:D79"/>
    <mergeCell ref="C81:D81"/>
    <mergeCell ref="C82:D82"/>
    <mergeCell ref="C84:D84"/>
    <mergeCell ref="C85:D85"/>
    <mergeCell ref="C80:D80"/>
    <mergeCell ref="C88:D88"/>
    <mergeCell ref="C89:D89"/>
    <mergeCell ref="C73:D73"/>
    <mergeCell ref="C72:D72"/>
    <mergeCell ref="C74:D74"/>
    <mergeCell ref="C75:D75"/>
    <mergeCell ref="C76:D76"/>
    <mergeCell ref="C87:D87"/>
    <mergeCell ref="C77:D77"/>
    <mergeCell ref="C78:D78"/>
    <mergeCell ref="B205:K205"/>
    <mergeCell ref="B196:D196"/>
    <mergeCell ref="B190:D190"/>
    <mergeCell ref="B197:L197"/>
    <mergeCell ref="B198:L198"/>
    <mergeCell ref="B199:L199"/>
    <mergeCell ref="B200:L200"/>
    <mergeCell ref="J169:J171"/>
    <mergeCell ref="E189:H189"/>
    <mergeCell ref="B203:L203"/>
    <mergeCell ref="B204:L204"/>
    <mergeCell ref="B173:K173"/>
    <mergeCell ref="D174:F174"/>
    <mergeCell ref="H174:J174"/>
    <mergeCell ref="B177:D177"/>
    <mergeCell ref="B178:D178"/>
    <mergeCell ref="B181:L181"/>
    <mergeCell ref="E190:H190"/>
    <mergeCell ref="H169:H171"/>
    <mergeCell ref="B168:B171"/>
    <mergeCell ref="D175:F175"/>
    <mergeCell ref="H175:J175"/>
    <mergeCell ref="F166:L166"/>
    <mergeCell ref="B161:E161"/>
    <mergeCell ref="D168:L168"/>
    <mergeCell ref="K169:L169"/>
    <mergeCell ref="F161:L161"/>
    <mergeCell ref="B162:E163"/>
    <mergeCell ref="F162:K162"/>
    <mergeCell ref="F164:L164"/>
    <mergeCell ref="B165:E165"/>
    <mergeCell ref="F165:L165"/>
    <mergeCell ref="D169:E171"/>
    <mergeCell ref="K170:L170"/>
    <mergeCell ref="F163:K163"/>
    <mergeCell ref="F169:F171"/>
    <mergeCell ref="C168:C171"/>
    <mergeCell ref="B164:E164"/>
    <mergeCell ref="B180:D180"/>
    <mergeCell ref="B176:L176"/>
    <mergeCell ref="E177:L177"/>
    <mergeCell ref="E178:L178"/>
    <mergeCell ref="B179:L179"/>
    <mergeCell ref="E180:L180"/>
    <mergeCell ref="B202:L202"/>
    <mergeCell ref="B182:D182"/>
    <mergeCell ref="B184:D184"/>
    <mergeCell ref="B189:D189"/>
    <mergeCell ref="B183:L183"/>
    <mergeCell ref="E182:L182"/>
    <mergeCell ref="E184:L184"/>
    <mergeCell ref="B185:L185"/>
    <mergeCell ref="B186:L186"/>
    <mergeCell ref="B187:L187"/>
    <mergeCell ref="B188:L188"/>
    <mergeCell ref="B191:D192"/>
    <mergeCell ref="B201:L201"/>
    <mergeCell ref="J189:K189"/>
    <mergeCell ref="J190:K190"/>
    <mergeCell ref="A1:L1"/>
    <mergeCell ref="A3:L3"/>
    <mergeCell ref="A5:L5"/>
    <mergeCell ref="A6:L6"/>
    <mergeCell ref="B42:L42"/>
    <mergeCell ref="H43:L43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43:F43"/>
    <mergeCell ref="B7:L7"/>
    <mergeCell ref="L8:L11"/>
    <mergeCell ref="B44:L44"/>
    <mergeCell ref="B45:L45"/>
    <mergeCell ref="K46:L46"/>
    <mergeCell ref="B48:L48"/>
    <mergeCell ref="H49:L49"/>
    <mergeCell ref="H50:L50"/>
    <mergeCell ref="B49:F49"/>
    <mergeCell ref="B50:F51"/>
    <mergeCell ref="B46:C46"/>
    <mergeCell ref="D46:E46"/>
    <mergeCell ref="B47:C47"/>
    <mergeCell ref="D47:E47"/>
    <mergeCell ref="H51:L51"/>
    <mergeCell ref="D172:E172"/>
    <mergeCell ref="C114:D114"/>
    <mergeCell ref="C139:D139"/>
    <mergeCell ref="C140:D140"/>
    <mergeCell ref="C117:D117"/>
    <mergeCell ref="C145:D145"/>
    <mergeCell ref="C120:D120"/>
    <mergeCell ref="C121:D121"/>
    <mergeCell ref="B166:E166"/>
    <mergeCell ref="C123:D123"/>
    <mergeCell ref="C124:D124"/>
    <mergeCell ref="C125:D125"/>
    <mergeCell ref="C126:D126"/>
    <mergeCell ref="C127:D127"/>
    <mergeCell ref="C128:D128"/>
    <mergeCell ref="C147:D147"/>
    <mergeCell ref="B154:B155"/>
    <mergeCell ref="C154:C155"/>
    <mergeCell ref="C135:D135"/>
    <mergeCell ref="C138:D138"/>
    <mergeCell ref="C141:D141"/>
    <mergeCell ref="C142:D142"/>
    <mergeCell ref="C148:D148"/>
    <mergeCell ref="B157:L157"/>
    <mergeCell ref="C106:D106"/>
    <mergeCell ref="C94:D94"/>
    <mergeCell ref="C86:D86"/>
    <mergeCell ref="C64:D64"/>
    <mergeCell ref="C68:D68"/>
    <mergeCell ref="C69:D69"/>
    <mergeCell ref="C70:D70"/>
    <mergeCell ref="C91:D91"/>
    <mergeCell ref="C83:D83"/>
    <mergeCell ref="C92:D92"/>
    <mergeCell ref="C103:D103"/>
    <mergeCell ref="C96:D96"/>
    <mergeCell ref="C93:D93"/>
  </mergeCells>
  <hyperlinks>
    <hyperlink ref="J190" r:id="rId1"/>
    <hyperlink ref="L175" r:id="rId2"/>
  </hyperlinks>
  <pageMargins left="0.511811023622047" right="0.31496062992126" top="0.62992125984252001" bottom="0.62992125984252001" header="0.511811023622047" footer="0.511811023622047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2015-07-31T13:10:10Z</dcterms:modified>
</cp:coreProperties>
</file>